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+xml" PartName="/xl/drawings/drawing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+xml" PartName="/xl/drawings/drawing3.xml"/>
  <Override ContentType="application/vnd.openxmlformats-officedocument.drawingml.chart+xml" PartName="/xl/charts/chart4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ml.chart+xml" PartName="/xl/charts/chart5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ml.chart+xml" PartName="/xl/charts/chart6.xml"/>
  <Override ContentType="application/vnd.ms-office.chartstyle+xml" PartName="/xl/charts/style6.xml"/>
  <Override ContentType="application/vnd.ms-office.chartcolorstyle+xml" PartName="/xl/charts/colors6.xml"/>
  <Override ContentType="application/vnd.openxmlformats-officedocument.drawing+xml" PartName="/xl/drawings/drawing4.xml"/>
  <Override ContentType="application/vnd.openxmlformats-officedocument.drawingml.chart+xml" PartName="/xl/charts/chart7.xml"/>
  <Override ContentType="application/vnd.ms-office.chartstyle+xml" PartName="/xl/charts/style7.xml"/>
  <Override ContentType="application/vnd.ms-office.chartcolorstyle+xml" PartName="/xl/charts/colors7.xml"/>
  <Override ContentType="application/vnd.openxmlformats-officedocument.drawingml.chart+xml" PartName="/xl/charts/chart8.xml"/>
  <Override ContentType="application/vnd.ms-office.chartstyle+xml" PartName="/xl/charts/style8.xml"/>
  <Override ContentType="application/vnd.ms-office.chartcolorstyle+xml" PartName="/xl/charts/colors8.xml"/>
  <Override ContentType="application/vnd.openxmlformats-officedocument.drawingml.chart+xml" PartName="/xl/charts/chart9.xml"/>
  <Override ContentType="application/vnd.ms-office.chartstyle+xml" PartName="/xl/charts/style9.xml"/>
  <Override ContentType="application/vnd.ms-office.chartcolorstyle+xml" PartName="/xl/charts/colors9.xml"/>
  <Override ContentType="application/vnd.openxmlformats-officedocument.drawing+xml" PartName="/xl/drawings/drawing5.xml"/>
  <Override ContentType="application/vnd.openxmlformats-officedocument.drawingml.chart+xml" PartName="/xl/charts/chart10.xml"/>
  <Override ContentType="application/vnd.ms-office.chartstyle+xml" PartName="/xl/charts/style10.xml"/>
  <Override ContentType="application/vnd.ms-office.chartcolorstyle+xml" PartName="/xl/charts/colors10.xml"/>
  <Override ContentType="application/vnd.openxmlformats-officedocument.drawingml.chart+xml" PartName="/xl/charts/chart11.xml"/>
  <Override ContentType="application/vnd.ms-office.chartstyle+xml" PartName="/xl/charts/style11.xml"/>
  <Override ContentType="application/vnd.ms-office.chartcolorstyle+xml" PartName="/xl/charts/colors11.xml"/>
  <Override ContentType="application/vnd.openxmlformats-officedocument.drawingml.chart+xml" PartName="/xl/charts/chart12.xml"/>
  <Override ContentType="application/vnd.ms-office.chartstyle+xml" PartName="/xl/charts/style12.xml"/>
  <Override ContentType="application/vnd.ms-office.chartcolorstyle+xml" PartName="/xl/charts/colors12.xml"/>
  <Override ContentType="application/vnd.openxmlformats-officedocument.drawing+xml" PartName="/xl/drawings/drawing6.xml"/>
  <Override ContentType="application/vnd.openxmlformats-officedocument.drawingml.chart+xml" PartName="/xl/charts/chart13.xml"/>
  <Override ContentType="application/vnd.ms-office.chartstyle+xml" PartName="/xl/charts/style13.xml"/>
  <Override ContentType="application/vnd.ms-office.chartcolorstyle+xml" PartName="/xl/charts/colors13.xml"/>
  <Override ContentType="application/vnd.openxmlformats-officedocument.drawingml.chart+xml" PartName="/xl/charts/chart14.xml"/>
  <Override ContentType="application/vnd.ms-office.chartstyle+xml" PartName="/xl/charts/style14.xml"/>
  <Override ContentType="application/vnd.ms-office.chartcolorstyle+xml" PartName="/xl/charts/colors14.xml"/>
  <Override ContentType="application/vnd.openxmlformats-officedocument.drawingml.chart+xml" PartName="/xl/charts/chart15.xml"/>
  <Override ContentType="application/vnd.ms-office.chartstyle+xml" PartName="/xl/charts/style15.xml"/>
  <Override ContentType="application/vnd.ms-office.chartcolorstyle+xml" PartName="/xl/charts/colors15.xml"/>
  <Override ContentType="application/vnd.openxmlformats-officedocument.drawing+xml" PartName="/xl/drawings/drawing7.xml"/>
  <Override ContentType="application/vnd.openxmlformats-officedocument.drawingml.chart+xml" PartName="/xl/charts/chart16.xml"/>
  <Override ContentType="application/vnd.ms-office.chartstyle+xml" PartName="/xl/charts/style16.xml"/>
  <Override ContentType="application/vnd.ms-office.chartcolorstyle+xml" PartName="/xl/charts/colors16.xml"/>
  <Override ContentType="application/vnd.openxmlformats-officedocument.drawing+xml" PartName="/xl/drawings/drawing8.xml"/>
  <Override ContentType="application/vnd.openxmlformats-officedocument.drawingml.chart+xml" PartName="/xl/charts/chart17.xml"/>
  <Override ContentType="application/vnd.ms-office.chartstyle+xml" PartName="/xl/charts/style17.xml"/>
  <Override ContentType="application/vnd.ms-office.chartcolorstyle+xml" PartName="/xl/charts/colors17.xml"/>
  <Override ContentType="application/vnd.openxmlformats-officedocument.drawingml.chart+xml" PartName="/xl/charts/chart18.xml"/>
  <Override ContentType="application/vnd.ms-office.chartstyle+xml" PartName="/xl/charts/style18.xml"/>
  <Override ContentType="application/vnd.ms-office.chartcolorstyle+xml" PartName="/xl/charts/colors18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ykim8_worldbank_org/Documents/projects/Global work/GSGs/GSG3 Fiscal/Gender and fiscal/synthesis/Reproducibility/4.Output/Figures/"/>
    </mc:Choice>
  </mc:AlternateContent>
  <xr:revisionPtr revIDLastSave="318" documentId="13_ncr:1_{8F806E13-511D-4742-BB3A-A8B71D13A251}" xr6:coauthVersionLast="47" xr6:coauthVersionMax="47" xr10:uidLastSave="{4E50624A-6576-4464-8F93-5193E7319622}"/>
  <bookViews>
    <workbookView xWindow="-108" yWindow="-108" windowWidth="30936" windowHeight="16776" tabRatio="973" firstSheet="1" activeTab="1"/>
  </bookViews>
  <sheets>
    <sheet name="KEN_eCEQ_Results" sheetId="33" state="hidden" r:id="rId1"/>
    <sheet name="Figure4_1" sheetId="28" r:id="rId2"/>
    <sheet name="water_access_urbanLusaka" sheetId="36" state="hidden" r:id="rId3"/>
    <sheet name="data_ele_access_mod_ele_Lusaka" sheetId="35" state="hidden" r:id="rId4"/>
    <sheet name="water_access_urbanCopper" sheetId="37" state="hidden" r:id="rId5"/>
    <sheet name="data_ele_access_mod_ele_Copper" sheetId="40" state="hidden" r:id="rId6"/>
    <sheet name="water_access_LusakaCopper" sheetId="43" state="hidden" r:id="rId7"/>
    <sheet name="data_ele_access_mod_ele_LusaCo" sheetId="44" state="hidden" r:id="rId8"/>
    <sheet name="water_access_urbanOther" sheetId="38" state="hidden" r:id="rId9"/>
    <sheet name="data_ele_access_mod_ele_Other" sheetId="41" state="hidden" r:id="rId10"/>
    <sheet name="water_access_urbanAll" sheetId="39" state="hidden" r:id="rId11"/>
    <sheet name="data_ele_access_mod_ele_All" sheetId="42" state="hidden" r:id="rId12"/>
    <sheet name="Figure4_2" sheetId="45" r:id="rId13"/>
    <sheet name="Figure4_3" sheetId="46" r:id="rId14"/>
    <sheet name="Figure4_4" sheetId="47" r:id="rId15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<sst xmlns="http://schemas.openxmlformats.org/spreadsheetml/2006/main" xmlns:r="http://schemas.openxmlformats.org/officeDocument/2006/relationships" xmlns:xdr="http://schemas.openxmlformats.org/drawingml/2006/spreadsheetDrawing" count="620" uniqueCount="68">
  <si>
    <t>Decile</t>
  </si>
  <si>
    <t>Positive Values</t>
  </si>
  <si>
    <t>Missing Values</t>
  </si>
  <si>
    <t>Zero Values</t>
  </si>
  <si>
    <t>1st (Poorest)</t>
  </si>
  <si>
    <t>2nd</t>
  </si>
  <si>
    <t>3rd</t>
  </si>
  <si>
    <t>4th</t>
  </si>
  <si>
    <t>5th</t>
  </si>
  <si>
    <t>6th</t>
  </si>
  <si>
    <t>7th</t>
  </si>
  <si>
    <t>8th</t>
  </si>
  <si>
    <t>9th</t>
  </si>
  <si>
    <t>10th (Richest)</t>
  </si>
  <si>
    <t>Households in the survey (from water module)</t>
  </si>
  <si>
    <t>Group by decile_cons</t>
  </si>
  <si>
    <t>Households in the survey (from electricity module)</t>
  </si>
  <si>
    <t>% of households with grid connection</t>
  </si>
  <si>
    <t>% of households with private off-grid systems</t>
  </si>
  <si>
    <t>% of households with other electricity sources</t>
  </si>
  <si>
    <t>% of households with no electricity access</t>
  </si>
  <si>
    <t>TOTAL</t>
  </si>
  <si>
    <t>Households in the survey (from electricity module): All households</t>
  </si>
  <si>
    <t>Figure 4.1. Population Share of Main Household Types, by Country</t>
  </si>
  <si>
    <t>Bulgaria</t>
  </si>
  <si>
    <t>Kenya</t>
  </si>
  <si>
    <t>Peru</t>
  </si>
  <si>
    <t>A</t>
  </si>
  <si>
    <t>Single-F</t>
  </si>
  <si>
    <t>B</t>
  </si>
  <si>
    <t>Single-M</t>
  </si>
  <si>
    <t>G</t>
  </si>
  <si>
    <t>Multi-F</t>
  </si>
  <si>
    <t>H</t>
  </si>
  <si>
    <t>Multi-M</t>
  </si>
  <si>
    <t>Household Type</t>
  </si>
  <si>
    <t>T1: Single-adult HHs, any earner, no dependents</t>
  </si>
  <si>
    <t>T2: Female only adult, no earner, with dependents</t>
  </si>
  <si>
    <t>T3: Female only adult, earner, with dependents</t>
  </si>
  <si>
    <t>T4: Male only adult, any earner, with dependents</t>
  </si>
  <si>
    <t>T5: Two+ adults, no earner, no E &amp; any C</t>
  </si>
  <si>
    <t>T6: Two+ adults, no earner, with E &amp; any C</t>
  </si>
  <si>
    <t>T7: Two+ adults, at least one formal earner (any gender), no dependents</t>
  </si>
  <si>
    <t>T8: Two+ adults, at least one formal earner (any gender), any dependents</t>
  </si>
  <si>
    <t>T9: Two+ adults, majority female earner (all informal), no E &amp; no C</t>
  </si>
  <si>
    <t>T10: Two+ adults, majority female earner (all informal), only E</t>
  </si>
  <si>
    <t>T11: Two+ adults, majority female earner (all informal), both E&amp;C</t>
  </si>
  <si>
    <t>T12: Two+ adults, majority female earner (all informal), only C</t>
  </si>
  <si>
    <t>T13: Two+ adults, majority male earner (all informal), no E &amp; no C</t>
  </si>
  <si>
    <t>T14: Two+ adults, majority male earner (all informal), only E</t>
  </si>
  <si>
    <t>T15: Two+ adults, majority male earner (all informal), both E&amp;C</t>
  </si>
  <si>
    <t>T16: Two+ adults, majority male earner (all informal), only C</t>
  </si>
  <si>
    <t>T17: Two+ adults, balanced earners (all informal), no E &amp; no C</t>
  </si>
  <si>
    <t>T18: Two+ adults, balanced earners (all informal), only E</t>
  </si>
  <si>
    <t>T19: Two+ adults, balanced earners (all informal), both E &amp; C</t>
  </si>
  <si>
    <t>T20: Two+ adults, balanced earners (all informal), only C</t>
  </si>
  <si>
    <t>Share of Population (%)</t>
  </si>
  <si>
    <t>MI</t>
  </si>
  <si>
    <t>DI</t>
  </si>
  <si>
    <t>CI</t>
  </si>
  <si>
    <t>direct_taxes</t>
  </si>
  <si>
    <t>indirect_taxes</t>
  </si>
  <si>
    <t>direct_transfers</t>
  </si>
  <si>
    <t>indirect_subsidies</t>
  </si>
  <si>
    <t>health</t>
  </si>
  <si>
    <t>education</t>
  </si>
  <si>
    <t>net_cash_benefit</t>
  </si>
  <si>
    <t>net_fiscal_position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</si>
</sst>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</numFmts>
  <fonts count="9">
    <font>
      <sz val="11"/>
      <name val="Calibri"/>
    </font>
    <font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b/>
      <i/>
      <sz val="12"/>
      <name val="Calibri"/>
      <family val="2"/>
    </font>
    <font>
      <i/>
      <sz val="11"/>
      <name val="Calibri"/>
      <family val="2"/>
    </font>
    <font>
      <sz val="11"/>
      <color rgb="FF000000"/>
      <name val="Aptos Narrow"/>
      <family val="2"/>
      <scheme val="minor"/>
    </font>
    <font>
      <sz val="11"/>
      <color theme="1"/>
      <name val="Aptos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63377788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false" applyFill="false" applyBorder="false" applyAlignment="false" applyProtection="false"/>
    <xf numFmtId="9" fontId="1" fillId="0" borderId="0" applyFont="false" applyFill="false" applyBorder="false" applyAlignment="false" applyProtection="false"/>
  </cellStyleXfs>
  <cellXfs count="38">
    <xf numFmtId="0" fontId="0" fillId="0" borderId="0" xfId="0"/>
    <xf numFmtId="0" fontId="2" fillId="2" borderId="1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164" fontId="3" fillId="3" borderId="3" xfId="1" applyNumberFormat="true" applyFont="true" applyFill="true" applyBorder="true" applyAlignment="true">
      <alignment horizontal="left" vertical="center"/>
    </xf>
    <xf numFmtId="0" fontId="2" fillId="2" borderId="5" xfId="0" applyFont="true" applyFill="true" applyBorder="true" applyAlignment="true">
      <alignment horizontal="center" vertical="center" wrapText="true"/>
    </xf>
    <xf numFmtId="164" fontId="3" fillId="3" borderId="6" xfId="1" applyNumberFormat="true" applyFont="true" applyFill="true" applyBorder="true" applyAlignment="true">
      <alignment horizontal="left" vertical="center"/>
    </xf>
    <xf numFmtId="164" fontId="3" fillId="3" borderId="4" xfId="1" applyNumberFormat="true" applyFont="true" applyFill="true" applyBorder="true" applyAlignment="true">
      <alignment horizontal="center" vertical="center"/>
    </xf>
    <xf numFmtId="164" fontId="3" fillId="3" borderId="8" xfId="1" applyNumberFormat="true" applyFont="true" applyFill="true" applyBorder="true" applyAlignment="true">
      <alignment horizontal="center" vertical="center"/>
    </xf>
    <xf numFmtId="0" fontId="4" fillId="0" borderId="0" xfId="0" applyFont="true"/>
    <xf numFmtId="164" fontId="3" fillId="3" borderId="0" xfId="1" applyNumberFormat="true" applyFont="true" applyFill="true" applyBorder="true" applyAlignment="true">
      <alignment horizontal="center" vertical="center"/>
    </xf>
    <xf numFmtId="164" fontId="3" fillId="3" borderId="7" xfId="1" applyNumberFormat="true" applyFont="true" applyFill="true" applyBorder="true" applyAlignment="true">
      <alignment horizontal="center" vertical="center"/>
    </xf>
    <xf numFmtId="165" fontId="0" fillId="0" borderId="0" xfId="0" applyNumberFormat="true"/>
    <xf numFmtId="0" fontId="3" fillId="3" borderId="0" xfId="1" applyNumberFormat="true" applyFont="true" applyFill="true" applyBorder="true" applyAlignment="true">
      <alignment horizontal="center" vertical="center"/>
    </xf>
    <xf numFmtId="0" fontId="3" fillId="3" borderId="4" xfId="1" applyNumberFormat="true" applyFont="true" applyFill="true" applyBorder="true" applyAlignment="true">
      <alignment horizontal="center" vertical="center"/>
    </xf>
    <xf numFmtId="0" fontId="3" fillId="3" borderId="7" xfId="1" applyNumberFormat="true" applyFont="true" applyFill="true" applyBorder="true" applyAlignment="true">
      <alignment horizontal="center" vertical="center"/>
    </xf>
    <xf numFmtId="0" fontId="3" fillId="3" borderId="8" xfId="1" applyNumberFormat="true" applyFont="true" applyFill="true" applyBorder="true" applyAlignment="true">
      <alignment horizontal="center" vertical="center"/>
    </xf>
    <xf numFmtId="164" fontId="0" fillId="0" borderId="0" xfId="0" applyNumberFormat="true"/>
    <xf numFmtId="164" fontId="5" fillId="0" borderId="0" xfId="0" applyNumberFormat="true" applyFont="true"/>
    <xf numFmtId="164" fontId="4" fillId="0" borderId="0" xfId="0" applyNumberFormat="true" applyFont="true"/>
    <xf numFmtId="0" fontId="5" fillId="0" borderId="0" xfId="0" applyFont="true"/>
    <xf numFmtId="166" fontId="3" fillId="3" borderId="0" xfId="2" applyNumberFormat="true" applyFont="true" applyFill="true" applyBorder="true" applyAlignment="true">
      <alignment horizontal="center" vertical="center"/>
    </xf>
    <xf numFmtId="166" fontId="3" fillId="3" borderId="4" xfId="2" applyNumberFormat="true" applyFont="true" applyFill="true" applyBorder="true" applyAlignment="true">
      <alignment horizontal="center" vertical="center"/>
    </xf>
    <xf numFmtId="166" fontId="3" fillId="3" borderId="7" xfId="2" applyNumberFormat="true" applyFont="true" applyFill="true" applyBorder="true" applyAlignment="true">
      <alignment horizontal="center" vertical="center"/>
    </xf>
    <xf numFmtId="166" fontId="3" fillId="3" borderId="8" xfId="2" applyNumberFormat="true" applyFont="true" applyFill="true" applyBorder="true" applyAlignment="true">
      <alignment horizontal="center" vertical="center"/>
    </xf>
    <xf numFmtId="166" fontId="0" fillId="0" borderId="0" xfId="0" applyNumberFormat="true"/>
    <xf numFmtId="166" fontId="0" fillId="0" borderId="0" xfId="0" applyNumberFormat="true" applyAlignment="true">
      <alignment horizontal="center"/>
    </xf>
    <xf numFmtId="166" fontId="0" fillId="0" borderId="0" xfId="2" applyNumberFormat="true" applyFont="true" applyAlignment="true">
      <alignment horizontal="center"/>
    </xf>
    <xf numFmtId="166" fontId="0" fillId="0" borderId="0" xfId="1" applyNumberFormat="true" applyFont="true" applyAlignment="true">
      <alignment horizontal="center"/>
    </xf>
    <xf numFmtId="166" fontId="0" fillId="0" borderId="0" xfId="1" applyNumberFormat="true" applyFont="true" applyAlignment="true">
      <alignment horizontal="center" vertical="center"/>
    </xf>
    <xf numFmtId="0" fontId="1" fillId="0" borderId="0" xfId="0" applyFont="true"/>
    <xf numFmtId="0" fontId="0" fillId="4" borderId="0" xfId="0" applyFill="true"/>
    <xf numFmtId="0" fontId="6" fillId="0" borderId="0" xfId="0" applyFont="true"/>
    <xf numFmtId="0" fontId="7" fillId="0" borderId="0" xfId="0" applyFont="true"/>
    <xf numFmtId="43" fontId="0" fillId="0" borderId="0" xfId="1" applyFont="true"/>
    <xf numFmtId="165" fontId="0" fillId="0" borderId="0" xfId="1" applyNumberFormat="true" applyFont="true"/>
    <xf numFmtId="0" fontId="8" fillId="0" borderId="0" xfId="0" applyFont="true"/>
    <xf numFmtId="0" fontId="8" fillId="0" borderId="0" xfId="0" applyFont="true" applyAlignment="true">
      <alignment horizontal="center"/>
    </xf>
    <xf numFmtId="2" fontId="0" fillId="0" borderId="0" xfId="0" applyNumberFormat="true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_rels/chart8.xml.rels><?xml version="1.0" encoding="UTF-8"?><Relationships xmlns="http://schemas.openxmlformats.org/package/2006/relationships"><Relationship Target="colors8.xml" Type="http://schemas.microsoft.com/office/2011/relationships/chartColorStyle" Id="rId2"/><Relationship Target="style8.xml" Type="http://schemas.microsoft.com/office/2011/relationships/chartStyle" Id="rId1"/></Relationships>
</file>

<file path=xl/charts/_rels/chart9.xml.rels><?xml version="1.0" encoding="UTF-8"?><Relationships xmlns="http://schemas.openxmlformats.org/package/2006/relationships"><Relationship Target="colors9.xml" Type="http://schemas.microsoft.com/office/2011/relationships/chartColorStyle" Id="rId2"/><Relationship Target="style9.xml" Type="http://schemas.microsoft.com/office/2011/relationships/chartStyle" Id="rId1"/></Relationships>
</file>

<file path=xl/charts/_rels/chart10.xml.rels><?xml version="1.0" encoding="UTF-8"?><Relationships xmlns="http://schemas.openxmlformats.org/package/2006/relationships"><Relationship Target="colors10.xml" Type="http://schemas.microsoft.com/office/2011/relationships/chartColorStyle" Id="rId2"/><Relationship Target="style10.xml" Type="http://schemas.microsoft.com/office/2011/relationships/chartStyle" Id="rId1"/></Relationships>
</file>

<file path=xl/charts/_rels/chart11.xml.rels><?xml version="1.0" encoding="UTF-8"?><Relationships xmlns="http://schemas.openxmlformats.org/package/2006/relationships"><Relationship Target="colors11.xml" Type="http://schemas.microsoft.com/office/2011/relationships/chartColorStyle" Id="rId2"/><Relationship Target="style11.xml" Type="http://schemas.microsoft.com/office/2011/relationships/chartStyle" Id="rId1"/></Relationships>
</file>

<file path=xl/charts/_rels/chart12.xml.rels><?xml version="1.0" encoding="UTF-8"?><Relationships xmlns="http://schemas.openxmlformats.org/package/2006/relationships"><Relationship Target="colors12.xml" Type="http://schemas.microsoft.com/office/2011/relationships/chartColorStyle" Id="rId2"/><Relationship Target="style12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13.xml" Type="http://schemas.microsoft.com/office/2011/relationships/chartColorStyle" Id="rId2"/><Relationship Target="style13.xml" Type="http://schemas.microsoft.com/office/2011/relationships/chartStyle" Id="rId1"/></Relationships>
</file>

<file path=xl/charts/_rels/chart14.xml.rels><?xml version="1.0" encoding="UTF-8"?><Relationships xmlns="http://schemas.openxmlformats.org/package/2006/relationships"><Relationship Target="colors14.xml" Type="http://schemas.microsoft.com/office/2011/relationships/chartColorStyle" Id="rId2"/><Relationship Target="style14.xml" Type="http://schemas.microsoft.com/office/2011/relationships/chartStyle" Id="rId1"/></Relationships>
</file>

<file path=xl/charts/_rels/chart15.xml.rels><?xml version="1.0" encoding="UTF-8"?><Relationships xmlns="http://schemas.openxmlformats.org/package/2006/relationships"><Relationship Target="colors15.xml" Type="http://schemas.microsoft.com/office/2011/relationships/chartColorStyle" Id="rId2"/><Relationship Target="style15.xml" Type="http://schemas.microsoft.com/office/2011/relationships/chartStyle" Id="rId1"/></Relationships>
</file>

<file path=xl/charts/_rels/chart16.xml.rels><?xml version="1.0" encoding="UTF-8"?><Relationships xmlns="http://schemas.openxmlformats.org/package/2006/relationships"><Relationship Target="colors16.xml" Type="http://schemas.microsoft.com/office/2011/relationships/chartColorStyle" Id="rId2"/><Relationship Target="style16.xml" Type="http://schemas.microsoft.com/office/2011/relationships/chartStyle" Id="rId1"/></Relationships>
</file>

<file path=xl/charts/_rels/chart17.xml.rels><?xml version="1.0" encoding="UTF-8"?><Relationships xmlns="http://schemas.openxmlformats.org/package/2006/relationships"><Relationship Target="colors17.xml" Type="http://schemas.microsoft.com/office/2011/relationships/chartColorStyle" Id="rId2"/><Relationship Target="style17.xml" Type="http://schemas.microsoft.com/office/2011/relationships/chartStyle" Id="rId1"/></Relationships>
</file>

<file path=xl/charts/_rels/chart18.xml.rels><?xml version="1.0" encoding="UTF-8"?><Relationships xmlns="http://schemas.openxmlformats.org/package/2006/relationships"><Relationship Target="colors18.xml" Type="http://schemas.microsoft.com/office/2011/relationships/chartColorStyle" Id="rId2"/><Relationship Target="style18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[NATIONAL] Access to Electricity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KEN_eCEQ_Results!$C$4</c:f>
              <c:strCache>
                <c:ptCount val="1"/>
                <c:pt idx="0">
                  <c:v>Share of Population (%)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KEN_eCEQ_Results!$B$5:$B$14</c:f>
              <c:strCache>
                <c:ptCount val="10"/>
                <c:pt idx="0">
                  <c:v> T1: Single-adult HHs, any earner, no dependents </c:v>
                </c:pt>
                <c:pt idx="1">
                  <c:v> T2: Female only adult, no earner, with dependents </c:v>
                </c:pt>
                <c:pt idx="2">
                  <c:v> T3: Female only adult, earner, with dependents </c:v>
                </c:pt>
                <c:pt idx="3">
                  <c:v> T4: Male only adult, any earner, with dependents </c:v>
                </c:pt>
                <c:pt idx="4">
                  <c:v> T5: Two+ adults, no earner, no E &amp; any C </c:v>
                </c:pt>
                <c:pt idx="5">
                  <c:v> T6: Two+ adults, no earner, with E &amp; any C </c:v>
                </c:pt>
                <c:pt idx="6">
                  <c:v> T7: Two+ adults, at least one formal earner (any gender), no dependents </c:v>
                </c:pt>
                <c:pt idx="7">
                  <c:v> T8: Two+ adults, at least one formal earner (any gender), any dependents </c:v>
                </c:pt>
                <c:pt idx="8">
                  <c:v> T9: Two+ adults, majority female earner (all informal), no E &amp; no C </c:v>
                </c:pt>
                <c:pt idx="9">
                  <c:v> T10: Two+ adults, majority female earner (all informal), only E </c:v>
                </c:pt>
              </c:strCache>
            </c:strRef>
          </c:cat>
          <c:val>
            <c:numRef>
              <c:f>KEN_eCEQ_Results!$C$5:$C$14</c:f>
              <c:numCache>
                <c:formatCode>0.0%</c:formatCode>
                <c:ptCount val="10"/>
                <c:pt idx="0">
                  <c:v>4.2290149395769294</c:v>
                </c:pt>
                <c:pt idx="1">
                  <c:v>3.1985942407506025</c:v>
                </c:pt>
                <c:pt idx="2">
                  <c:v>2.9615539409217111</c:v>
                </c:pt>
                <c:pt idx="3">
                  <c:v>0.77865130871578536</c:v>
                </c:pt>
                <c:pt idx="4">
                  <c:v>21.209289033438822</c:v>
                </c:pt>
                <c:pt idx="5">
                  <c:v>7.958625419880434</c:v>
                </c:pt>
                <c:pt idx="6">
                  <c:v>1.5090632748631654</c:v>
                </c:pt>
                <c:pt idx="7">
                  <c:v>9.3365648400405643</c:v>
                </c:pt>
                <c:pt idx="8">
                  <c:v>1.4296776713312798</c:v>
                </c:pt>
                <c:pt idx="9">
                  <c:v>0.56054305191901532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E367-4DDE-8F15-3226ED573BD7}"/>
            </c:ext>
          </c:extLst>
        </c:ser>
        <c:ser>
          <c:idx val="1"/>
          <c:order val="1"/>
          <c:tx>
            <c:strRef>
              <c:f>KEN_eCEQ_Results!$D$4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KEN_eCEQ_Results!$B$5:$B$14</c:f>
              <c:strCache>
                <c:ptCount val="10"/>
                <c:pt idx="0">
                  <c:v> T1: Single-adult HHs, any earner, no dependents </c:v>
                </c:pt>
                <c:pt idx="1">
                  <c:v> T2: Female only adult, no earner, with dependents </c:v>
                </c:pt>
                <c:pt idx="2">
                  <c:v> T3: Female only adult, earner, with dependents </c:v>
                </c:pt>
                <c:pt idx="3">
                  <c:v> T4: Male only adult, any earner, with dependents </c:v>
                </c:pt>
                <c:pt idx="4">
                  <c:v> T5: Two+ adults, no earner, no E &amp; any C </c:v>
                </c:pt>
                <c:pt idx="5">
                  <c:v> T6: Two+ adults, no earner, with E &amp; any C </c:v>
                </c:pt>
                <c:pt idx="6">
                  <c:v> T7: Two+ adults, at least one formal earner (any gender), no dependents </c:v>
                </c:pt>
                <c:pt idx="7">
                  <c:v> T8: Two+ adults, at least one formal earner (any gender), any dependents </c:v>
                </c:pt>
                <c:pt idx="8">
                  <c:v> T9: Two+ adults, majority female earner (all informal), no E &amp; no C </c:v>
                </c:pt>
                <c:pt idx="9">
                  <c:v> T10: Two+ adults, majority female earner (all informal), only E </c:v>
                </c:pt>
              </c:strCache>
            </c:strRef>
          </c:cat>
          <c:val>
            <c:numRef>
              <c:f>KEN_eCEQ_Results!$D$5:$D$14</c:f>
              <c:numCache>
                <c:formatCode>0.0%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67-4DDE-8F15-3226ED573BD7}"/>
            </c:ext>
          </c:extLst>
        </c:ser>
        <c:ser>
          <c:idx val="2"/>
          <c:order val="2"/>
          <c:tx>
            <c:strRef>
              <c:f>KEN_eCEQ_Results!$E$4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KEN_eCEQ_Results!$B$5:$B$14</c:f>
              <c:strCache>
                <c:ptCount val="10"/>
                <c:pt idx="0">
                  <c:v> T1: Single-adult HHs, any earner, no dependents </c:v>
                </c:pt>
                <c:pt idx="1">
                  <c:v> T2: Female only adult, no earner, with dependents </c:v>
                </c:pt>
                <c:pt idx="2">
                  <c:v> T3: Female only adult, earner, with dependents </c:v>
                </c:pt>
                <c:pt idx="3">
                  <c:v> T4: Male only adult, any earner, with dependents </c:v>
                </c:pt>
                <c:pt idx="4">
                  <c:v> T5: Two+ adults, no earner, no E &amp; any C </c:v>
                </c:pt>
                <c:pt idx="5">
                  <c:v> T6: Two+ adults, no earner, with E &amp; any C </c:v>
                </c:pt>
                <c:pt idx="6">
                  <c:v> T7: Two+ adults, at least one formal earner (any gender), no dependents </c:v>
                </c:pt>
                <c:pt idx="7">
                  <c:v> T8: Two+ adults, at least one formal earner (any gender), any dependents </c:v>
                </c:pt>
                <c:pt idx="8">
                  <c:v> T9: Two+ adults, majority female earner (all informal), no E &amp; no C </c:v>
                </c:pt>
                <c:pt idx="9">
                  <c:v> T10: Two+ adults, majority female earner (all informal), only E </c:v>
                </c:pt>
              </c:strCache>
            </c:strRef>
          </c:cat>
          <c:val>
            <c:numRef>
              <c:f>KEN_eCEQ_Results!$E$5:$E$14</c:f>
              <c:numCache>
                <c:formatCode>0.0%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67-4DDE-8F15-3226ED573BD7}"/>
            </c:ext>
          </c:extLst>
        </c:ser>
        <c:ser>
          <c:idx val="3"/>
          <c:order val="3"/>
          <c:tx>
            <c:strRef>
              <c:f>KEN_eCEQ_Results!$F$4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KEN_eCEQ_Results!$B$5:$B$14</c:f>
              <c:strCache>
                <c:ptCount val="10"/>
                <c:pt idx="0">
                  <c:v> T1: Single-adult HHs, any earner, no dependents </c:v>
                </c:pt>
                <c:pt idx="1">
                  <c:v> T2: Female only adult, no earner, with dependents </c:v>
                </c:pt>
                <c:pt idx="2">
                  <c:v> T3: Female only adult, earner, with dependents </c:v>
                </c:pt>
                <c:pt idx="3">
                  <c:v> T4: Male only adult, any earner, with dependents </c:v>
                </c:pt>
                <c:pt idx="4">
                  <c:v> T5: Two+ adults, no earner, no E &amp; any C </c:v>
                </c:pt>
                <c:pt idx="5">
                  <c:v> T6: Two+ adults, no earner, with E &amp; any C </c:v>
                </c:pt>
                <c:pt idx="6">
                  <c:v> T7: Two+ adults, at least one formal earner (any gender), no dependents </c:v>
                </c:pt>
                <c:pt idx="7">
                  <c:v> T8: Two+ adults, at least one formal earner (any gender), any dependents </c:v>
                </c:pt>
                <c:pt idx="8">
                  <c:v> T9: Two+ adults, majority female earner (all informal), no E &amp; no C </c:v>
                </c:pt>
                <c:pt idx="9">
                  <c:v> T10: Two+ adults, majority female earner (all informal), only E </c:v>
                </c:pt>
              </c:strCache>
            </c:strRef>
          </c:cat>
          <c:val>
            <c:numRef>
              <c:f>KEN_eCEQ_Results!$F$5:$F$14</c:f>
              <c:numCache>
                <c:formatCode>0.0%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67-4DDE-8F15-3226ED573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Percent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[NATIONAL] Access to Electricity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KEN_eCEQ_Results!$C$4</c:f>
              <c:strCache>
                <c:ptCount val="1"/>
                <c:pt idx="0">
                  <c:v>Share of Population (%)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KEN_eCEQ_Results!$B$5:$B$14</c:f>
              <c:strCache>
                <c:ptCount val="10"/>
                <c:pt idx="0">
                  <c:v> T1: Single-adult HHs, any earner, no dependents </c:v>
                </c:pt>
                <c:pt idx="1">
                  <c:v> T2: Female only adult, no earner, with dependents </c:v>
                </c:pt>
                <c:pt idx="2">
                  <c:v> T3: Female only adult, earner, with dependents </c:v>
                </c:pt>
                <c:pt idx="3">
                  <c:v> T4: Male only adult, any earner, with dependents </c:v>
                </c:pt>
                <c:pt idx="4">
                  <c:v> T5: Two+ adults, no earner, no E &amp; any C </c:v>
                </c:pt>
                <c:pt idx="5">
                  <c:v> T6: Two+ adults, no earner, with E &amp; any C </c:v>
                </c:pt>
                <c:pt idx="6">
                  <c:v> T7: Two+ adults, at least one formal earner (any gender), no dependents </c:v>
                </c:pt>
                <c:pt idx="7">
                  <c:v> T8: Two+ adults, at least one formal earner (any gender), any dependents </c:v>
                </c:pt>
                <c:pt idx="8">
                  <c:v> T9: Two+ adults, majority female earner (all informal), no E &amp; no C </c:v>
                </c:pt>
                <c:pt idx="9">
                  <c:v> T10: Two+ adults, majority female earner (all informal), only E </c:v>
                </c:pt>
              </c:strCache>
            </c:strRef>
          </c:cat>
          <c:val>
            <c:numRef>
              <c:f>KEN_eCEQ_Results!$C$5:$C$14</c:f>
              <c:numCache>
                <c:formatCode>0.0%</c:formatCode>
                <c:ptCount val="10"/>
                <c:pt idx="0">
                  <c:v>4.2290149395769294</c:v>
                </c:pt>
                <c:pt idx="1">
                  <c:v>3.1985942407506025</c:v>
                </c:pt>
                <c:pt idx="2">
                  <c:v>2.9615539409217111</c:v>
                </c:pt>
                <c:pt idx="3">
                  <c:v>0.77865130871578536</c:v>
                </c:pt>
                <c:pt idx="4">
                  <c:v>21.209289033438822</c:v>
                </c:pt>
                <c:pt idx="5">
                  <c:v>7.958625419880434</c:v>
                </c:pt>
                <c:pt idx="6">
                  <c:v>1.5090632748631654</c:v>
                </c:pt>
                <c:pt idx="7">
                  <c:v>9.3365648400405643</c:v>
                </c:pt>
                <c:pt idx="8">
                  <c:v>1.4296776713312798</c:v>
                </c:pt>
                <c:pt idx="9">
                  <c:v>0.56054305191901532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B77-429F-8F1D-669DCE4B6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KEN_eCEQ_Results!$D$4</c15:sqref>
                        </c15:formulaRef>
                      </c:ext>
                    </c:extLst>
                    <c:strCache>
                      <c:ptCount val="1"/>
                      <c:pt idx="0">
                        <c:v>0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solidFill>
                      <a:schemeClr val="bg1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KEN_eCEQ_Results!$B$5:$B$14</c15:sqref>
                        </c15:formulaRef>
                      </c:ext>
                    </c:extLst>
                    <c:strCache>
                      <c:ptCount val="10"/>
                      <c:pt idx="0">
                        <c:v> T1: Single-adult HHs, any earner, no dependents </c:v>
                      </c:pt>
                      <c:pt idx="1">
                        <c:v> T2: Female only adult, no earner, with dependents </c:v>
                      </c:pt>
                      <c:pt idx="2">
                        <c:v> T3: Female only adult, earner, with dependents </c:v>
                      </c:pt>
                      <c:pt idx="3">
                        <c:v> T4: Male only adult, any earner, with dependents </c:v>
                      </c:pt>
                      <c:pt idx="4">
                        <c:v> T5: Two+ adults, no earner, no E &amp; any C </c:v>
                      </c:pt>
                      <c:pt idx="5">
                        <c:v> T6: Two+ adults, no earner, with E &amp; any C </c:v>
                      </c:pt>
                      <c:pt idx="6">
                        <c:v> T7: Two+ adults, at least one formal earner (any gender), no dependents </c:v>
                      </c:pt>
                      <c:pt idx="7">
                        <c:v> T8: Two+ adults, at least one formal earner (any gender), any dependents </c:v>
                      </c:pt>
                      <c:pt idx="8">
                        <c:v> T9: Two+ adults, majority female earner (all informal), no E &amp; no C </c:v>
                      </c:pt>
                      <c:pt idx="9">
                        <c:v> T10: Two+ adults, majority female earner (all informal), only E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KEN_eCEQ_Results!$D$5:$D$14</c15:sqref>
                        </c15:formulaRef>
                      </c:ext>
                    </c:extLst>
                    <c:numCache>
                      <c:formatCode>0.0%</c:formatCode>
                      <c:ptCount val="10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B77-429F-8F1D-669DCE4B6250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KEN_eCEQ_Results!$E$4</c15:sqref>
                        </c15:formulaRef>
                      </c:ext>
                    </c:extLst>
                    <c:strCache>
                      <c:ptCount val="1"/>
                      <c:pt idx="0">
                        <c:v>0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KEN_eCEQ_Results!$B$5:$B$14</c15:sqref>
                        </c15:formulaRef>
                      </c:ext>
                    </c:extLst>
                    <c:strCache>
                      <c:ptCount val="10"/>
                      <c:pt idx="0">
                        <c:v> T1: Single-adult HHs, any earner, no dependents </c:v>
                      </c:pt>
                      <c:pt idx="1">
                        <c:v> T2: Female only adult, no earner, with dependents </c:v>
                      </c:pt>
                      <c:pt idx="2">
                        <c:v> T3: Female only adult, earner, with dependents </c:v>
                      </c:pt>
                      <c:pt idx="3">
                        <c:v> T4: Male only adult, any earner, with dependents </c:v>
                      </c:pt>
                      <c:pt idx="4">
                        <c:v> T5: Two+ adults, no earner, no E &amp; any C </c:v>
                      </c:pt>
                      <c:pt idx="5">
                        <c:v> T6: Two+ adults, no earner, with E &amp; any C </c:v>
                      </c:pt>
                      <c:pt idx="6">
                        <c:v> T7: Two+ adults, at least one formal earner (any gender), no dependents </c:v>
                      </c:pt>
                      <c:pt idx="7">
                        <c:v> T8: Two+ adults, at least one formal earner (any gender), any dependents </c:v>
                      </c:pt>
                      <c:pt idx="8">
                        <c:v> T9: Two+ adults, majority female earner (all informal), no E &amp; no C </c:v>
                      </c:pt>
                      <c:pt idx="9">
                        <c:v> T10: Two+ adults, majority female earner (all informal), only E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KEN_eCEQ_Results!$E$5:$E$14</c15:sqref>
                        </c15:formulaRef>
                      </c:ext>
                    </c:extLst>
                    <c:numCache>
                      <c:formatCode>0.0%</c:formatCode>
                      <c:ptCount val="10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B77-429F-8F1D-669DCE4B625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KEN_eCEQ_Results!$F$4</c15:sqref>
                        </c15:formulaRef>
                      </c:ext>
                    </c:extLst>
                    <c:strCache>
                      <c:ptCount val="1"/>
                      <c:pt idx="0">
                        <c:v>0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KEN_eCEQ_Results!$B$5:$B$14</c15:sqref>
                        </c15:formulaRef>
                      </c:ext>
                    </c:extLst>
                    <c:strCache>
                      <c:ptCount val="10"/>
                      <c:pt idx="0">
                        <c:v> T1: Single-adult HHs, any earner, no dependents </c:v>
                      </c:pt>
                      <c:pt idx="1">
                        <c:v> T2: Female only adult, no earner, with dependents </c:v>
                      </c:pt>
                      <c:pt idx="2">
                        <c:v> T3: Female only adult, earner, with dependents </c:v>
                      </c:pt>
                      <c:pt idx="3">
                        <c:v> T4: Male only adult, any earner, with dependents </c:v>
                      </c:pt>
                      <c:pt idx="4">
                        <c:v> T5: Two+ adults, no earner, no E &amp; any C </c:v>
                      </c:pt>
                      <c:pt idx="5">
                        <c:v> T6: Two+ adults, no earner, with E &amp; any C </c:v>
                      </c:pt>
                      <c:pt idx="6">
                        <c:v> T7: Two+ adults, at least one formal earner (any gender), no dependents </c:v>
                      </c:pt>
                      <c:pt idx="7">
                        <c:v> T8: Two+ adults, at least one formal earner (any gender), any dependents </c:v>
                      </c:pt>
                      <c:pt idx="8">
                        <c:v> T9: Two+ adults, majority female earner (all informal), no E &amp; no C </c:v>
                      </c:pt>
                      <c:pt idx="9">
                        <c:v> T10: Two+ adults, majority female earner (all informal), only E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KEN_eCEQ_Results!$F$5:$F$14</c15:sqref>
                        </c15:formulaRef>
                      </c:ext>
                    </c:extLst>
                    <c:numCache>
                      <c:formatCode>0.0%</c:formatCode>
                      <c:ptCount val="10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B77-429F-8F1D-669DCE4B6250}"/>
                  </c:ext>
                </c:extLst>
              </c15:ser>
            </c15:filteredBarSeries>
          </c:ext>
        </c:extLst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Percent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Figure4_1!$E$4</c:f>
              <c:strCache>
                <c:ptCount val="1"/>
                <c:pt idx="0">
                  <c:v>Single-F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Figure4_1!$F$3:$H$3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Figure4_1!$F$4:$H$4</c:f>
              <c:numCache>
                <c:formatCode>_(* #,##0.00_);_(* \(#,##0.00\);_(* "-"??_);_(@_)</c:formatCode>
                <c:ptCount val="3"/>
                <c:pt idx="1">
                  <c:v>6.160148181672314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0-4056-87E6-2F24B9881439}"/>
            </c:ext>
          </c:extLst>
        </c:ser>
        <c:ser>
          <c:idx val="1"/>
          <c:order val="1"/>
          <c:tx>
            <c:strRef>
              <c:f>Figure4_1!$E$5</c:f>
              <c:strCache>
                <c:ptCount val="1"/>
                <c:pt idx="0">
                  <c:v>Single-M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Figure4_1!$F$3:$H$3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Figure4_1!$F$5:$H$5</c:f>
              <c:numCache>
                <c:formatCode>_(* #,##0.00_);_(* \(#,##0.00\);_(* "-"??_);_(@_)</c:formatCode>
                <c:ptCount val="3"/>
                <c:pt idx="1">
                  <c:v>0.77865130871578536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70-4056-87E6-2F24B9881439}"/>
            </c:ext>
          </c:extLst>
        </c:ser>
        <c:ser>
          <c:idx val="2"/>
          <c:order val="2"/>
          <c:tx>
            <c:strRef>
              <c:f>Figure4_1!$E$6</c:f>
              <c:strCache>
                <c:ptCount val="1"/>
                <c:pt idx="0">
                  <c:v>Multi-F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Figure4_1!$F$3:$H$3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Figure4_1!$F$6:$H$6</c:f>
              <c:numCache>
                <c:formatCode>_(* #,##0.00_);_(* \(#,##0.00\);_(* "-"??_);_(@_)</c:formatCode>
                <c:ptCount val="3"/>
                <c:pt idx="1">
                  <c:v>12.064294891029547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70-4056-87E6-2F24B9881439}"/>
            </c:ext>
          </c:extLst>
        </c:ser>
        <c:ser>
          <c:idx val="3"/>
          <c:order val="3"/>
          <c:tx>
            <c:strRef>
              <c:f>Figure4_1!$E$7</c:f>
              <c:strCache>
                <c:ptCount val="1"/>
                <c:pt idx="0">
                  <c:v>Multi-M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Figure4_1!$F$3:$H$3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Figure4_1!$F$7:$H$7</c:f>
              <c:numCache>
                <c:formatCode>_(* #,##0.00_);_(* \(#,##0.00\);_(* "-"??_);_(@_)</c:formatCode>
                <c:ptCount val="3"/>
                <c:pt idx="1">
                  <c:v>22.563221975542881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70-4056-87E6-2F24B9881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7719551"/>
        <c:axId val="1457714271"/>
      </c:barChart>
      <c:catAx>
        <c:axId val="1457719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714271"/>
        <c:crosses val="autoZero"/>
        <c:auto val="1"/>
        <c:lblAlgn val="ctr"/>
        <c:lblOffset val="100"/>
        <c:noMultiLvlLbl val="0"/>
      </c:catAx>
      <c:valAx>
        <c:axId val="145771427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71955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[Lusaka] Distribution of Zeros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water_access_urbanLusaka!$C$22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water_access_urbanLusaka!$B$23:$B$32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water_access_urbanLusaka!$C$23:$C$32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35BF-4CE5-B482-F982D6E79683}"/>
            </c:ext>
          </c:extLst>
        </c:ser>
        <c:ser>
          <c:idx val="1"/>
          <c:order val="1"/>
          <c:tx>
            <c:strRef>
              <c:f>water_access_urbanLusaka!$D$22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water_access_urbanLusaka!$B$23:$B$32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water_access_urbanLusaka!$D$23:$D$32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BF-4CE5-B482-F982D6E79683}"/>
            </c:ext>
          </c:extLst>
        </c:ser>
        <c:ser>
          <c:idx val="2"/>
          <c:order val="2"/>
          <c:tx>
            <c:strRef>
              <c:f>water_access_urbanLusaka!$E$22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water_access_urbanLusaka!$B$23:$B$32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water_access_urbanLusaka!$E$23:$E$32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BF-4CE5-B482-F982D6E79683}"/>
            </c:ext>
          </c:extLst>
        </c:ser>
        <c:ser>
          <c:idx val="3"/>
          <c:order val="3"/>
          <c:tx>
            <c:strRef>
              <c:f>water_access_urbanLusaka!$F$22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water_access_urbanLusaka!$B$23:$B$32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water_access_urbanLusaka!$F$23:$F$32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BF-4CE5-B482-F982D6E79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[Lusaka] Distribution of Positive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water_access_urbanLusaka!$C$39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water_access_urbanLusaka!$B$40:$B$49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water_access_urbanLusaka!$C$40:$C$49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F8E-45D3-BA7D-C21DB558BE55}"/>
            </c:ext>
          </c:extLst>
        </c:ser>
        <c:ser>
          <c:idx val="1"/>
          <c:order val="1"/>
          <c:tx>
            <c:strRef>
              <c:f>water_access_urbanLusaka!$D$39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water_access_urbanLusaka!$B$40:$B$49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water_access_urbanLusaka!$D$40:$D$49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8E-45D3-BA7D-C21DB558BE55}"/>
            </c:ext>
          </c:extLst>
        </c:ser>
        <c:ser>
          <c:idx val="2"/>
          <c:order val="2"/>
          <c:tx>
            <c:strRef>
              <c:f>water_access_urbanLusaka!$E$39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water_access_urbanLusaka!$B$40:$B$49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water_access_urbanLusaka!$E$40:$E$49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8E-45D3-BA7D-C21DB558BE55}"/>
            </c:ext>
          </c:extLst>
        </c:ser>
        <c:ser>
          <c:idx val="3"/>
          <c:order val="3"/>
          <c:tx>
            <c:strRef>
              <c:f>water_access_urbanLusaka!$F$39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water_access_urbanLusaka!$B$40:$B$49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water_access_urbanLusaka!$F$40:$F$49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8E-45D3-BA7D-C21DB558B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[Lusaka] Distribution of Missing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water_access_urbanLusaka!$C$4</c:f>
              <c:strCache>
                <c:ptCount val="1"/>
                <c:pt idx="0">
                  <c:v>% of households with grid connection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water_access_urbanLusaka!$B$5:$B$14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water_access_urbanLusaka!$C$5:$C$14</c:f>
              <c:numCache>
                <c:formatCode>General</c:formatCode>
                <c:ptCount val="10"/>
                <c:pt idx="0">
                  <c:v>1</c:v>
                </c:pt>
                <c:pt idx="1">
                  <c:v>0.75788921276870946</c:v>
                </c:pt>
                <c:pt idx="2">
                  <c:v>0.35194967916613062</c:v>
                </c:pt>
                <c:pt idx="3">
                  <c:v>0.89799527284886316</c:v>
                </c:pt>
                <c:pt idx="4">
                  <c:v>0.82824174893657621</c:v>
                </c:pt>
                <c:pt idx="5">
                  <c:v>0.88977954536793469</c:v>
                </c:pt>
                <c:pt idx="6">
                  <c:v>0.87532309339631043</c:v>
                </c:pt>
                <c:pt idx="7">
                  <c:v>0.95147960542437993</c:v>
                </c:pt>
                <c:pt idx="8">
                  <c:v>0.95181637939547559</c:v>
                </c:pt>
                <c:pt idx="9">
                  <c:v>0.98634301690849058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53F5-42DC-B9A6-E6CAEDEE06C2}"/>
            </c:ext>
          </c:extLst>
        </c:ser>
        <c:ser>
          <c:idx val="1"/>
          <c:order val="1"/>
          <c:tx>
            <c:strRef>
              <c:f>water_access_urbanLusaka!$D$4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water_access_urbanLusaka!$B$5:$B$14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water_access_urbanLusaka!$D$5:$D$14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0.36153702237549168</c:v>
                </c:pt>
                <c:pt idx="3">
                  <c:v>0</c:v>
                </c:pt>
                <c:pt idx="4">
                  <c:v>7.4019798610039336E-2</c:v>
                </c:pt>
                <c:pt idx="5">
                  <c:v>0</c:v>
                </c:pt>
                <c:pt idx="6">
                  <c:v>2.8442873604310357E-3</c:v>
                </c:pt>
                <c:pt idx="7">
                  <c:v>7.077074943127014E-3</c:v>
                </c:pt>
                <c:pt idx="8">
                  <c:v>4.0681643470356268E-3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F5-42DC-B9A6-E6CAEDEE06C2}"/>
            </c:ext>
          </c:extLst>
        </c:ser>
        <c:ser>
          <c:idx val="2"/>
          <c:order val="2"/>
          <c:tx>
            <c:strRef>
              <c:f>water_access_urbanLusaka!$E$4</c:f>
              <c:strCache>
                <c:ptCount val="1"/>
                <c:pt idx="0">
                  <c:v>% of households with other electricity sources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water_access_urbanLusaka!$B$5:$B$14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water_access_urbanLusaka!$E$5:$E$14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2.3286926427568508E-2</c:v>
                </c:pt>
                <c:pt idx="7">
                  <c:v>9.4092031945789932E-3</c:v>
                </c:pt>
                <c:pt idx="8">
                  <c:v>0</c:v>
                </c:pt>
                <c:pt idx="9">
                  <c:v>1.8690016904440775E-3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F5-42DC-B9A6-E6CAEDEE06C2}"/>
            </c:ext>
          </c:extLst>
        </c:ser>
        <c:ser>
          <c:idx val="3"/>
          <c:order val="3"/>
          <c:tx>
            <c:strRef>
              <c:f>water_access_urbanLusaka!$F$4</c:f>
              <c:strCache>
                <c:ptCount val="1"/>
                <c:pt idx="0">
                  <c:v>% of households with no electricity access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water_access_urbanLusaka!$B$5:$B$14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water_access_urbanLusaka!$F$5:$F$14</c:f>
              <c:numCache>
                <c:formatCode>General</c:formatCode>
                <c:ptCount val="10"/>
                <c:pt idx="0">
                  <c:v>0</c:v>
                </c:pt>
                <c:pt idx="1">
                  <c:v>0.24211078723129056</c:v>
                </c:pt>
                <c:pt idx="2">
                  <c:v>0.2865132984583777</c:v>
                </c:pt>
                <c:pt idx="3">
                  <c:v>0.10200472715113679</c:v>
                </c:pt>
                <c:pt idx="4">
                  <c:v>9.7738452453384542E-2</c:v>
                </c:pt>
                <c:pt idx="5">
                  <c:v>0.11022045463206544</c:v>
                </c:pt>
                <c:pt idx="6">
                  <c:v>9.8545692815689992E-2</c:v>
                </c:pt>
                <c:pt idx="7">
                  <c:v>3.2034116437914116E-2</c:v>
                </c:pt>
                <c:pt idx="8">
                  <c:v>4.4115456257488819E-2</c:v>
                </c:pt>
                <c:pt idx="9">
                  <c:v>1.1787981401065361E-2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F5-42DC-B9A6-E6CAEDEE0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[Copperbelt] Distribution of Zeros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water_access_urbanCopper!$C$22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water_access_urbanCopper!$C$23:$C$32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CFE-40E8-BBB3-00BFC816B466}"/>
            </c:ext>
          </c:extLst>
        </c:ser>
        <c:ser>
          <c:idx val="1"/>
          <c:order val="1"/>
          <c:tx>
            <c:strRef>
              <c:f>water_access_urbanCopper!$D$22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water_access_urbanCopper!$D$23:$D$32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E-40E8-BBB3-00BFC816B466}"/>
            </c:ext>
          </c:extLst>
        </c:ser>
        <c:ser>
          <c:idx val="2"/>
          <c:order val="2"/>
          <c:tx>
            <c:strRef>
              <c:f>water_access_urbanCopper!$E$22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water_access_urbanCopper!$E$23:$E$32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FE-40E8-BBB3-00BFC816B466}"/>
            </c:ext>
          </c:extLst>
        </c:ser>
        <c:ser>
          <c:idx val="3"/>
          <c:order val="3"/>
          <c:tx>
            <c:strRef>
              <c:f>water_access_urbanCopper!$F$22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water_access_urbanCopper!$F$23:$F$32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FE-40E8-BBB3-00BFC816B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[Copperbelt] Distribution of Positive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water_access_urbanCopper!$C$39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water_access_urbanCopper!$C$40:$C$49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FE2-4FE4-A817-ECF96A6E2CFB}"/>
            </c:ext>
          </c:extLst>
        </c:ser>
        <c:ser>
          <c:idx val="1"/>
          <c:order val="1"/>
          <c:tx>
            <c:strRef>
              <c:f>water_access_urbanCopper!$D$39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water_access_urbanCopper!$D$40:$D$49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E2-4FE4-A817-ECF96A6E2CFB}"/>
            </c:ext>
          </c:extLst>
        </c:ser>
        <c:ser>
          <c:idx val="2"/>
          <c:order val="2"/>
          <c:tx>
            <c:strRef>
              <c:f>water_access_urbanCopper!$E$39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water_access_urbanCopper!$E$40:$E$49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E2-4FE4-A817-ECF96A6E2CFB}"/>
            </c:ext>
          </c:extLst>
        </c:ser>
        <c:ser>
          <c:idx val="3"/>
          <c:order val="3"/>
          <c:tx>
            <c:strRef>
              <c:f>water_access_urbanCopper!$F$39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water_access_urbanCopper!$F$40:$F$49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E2-4FE4-A817-ECF96A6E2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[Copperbelt] Distribution of Missing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water_access_urbanCopper!$C$4</c:f>
              <c:strCache>
                <c:ptCount val="1"/>
                <c:pt idx="0">
                  <c:v>% of households with grid connection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water_access_urbanCopper!$C$5:$C$14</c:f>
              <c:numCache>
                <c:formatCode>General</c:formatCode>
                <c:ptCount val="10"/>
                <c:pt idx="0">
                  <c:v>0.3714412735126425</c:v>
                </c:pt>
                <c:pt idx="1">
                  <c:v>0.9288898024072848</c:v>
                </c:pt>
                <c:pt idx="2">
                  <c:v>0.49045462845800131</c:v>
                </c:pt>
                <c:pt idx="3">
                  <c:v>0.52997794965566281</c:v>
                </c:pt>
                <c:pt idx="4">
                  <c:v>0.55304642703857798</c:v>
                </c:pt>
                <c:pt idx="5">
                  <c:v>0.7083471844196062</c:v>
                </c:pt>
                <c:pt idx="6">
                  <c:v>0.83456949439778849</c:v>
                </c:pt>
                <c:pt idx="7">
                  <c:v>0.84651417318572908</c:v>
                </c:pt>
                <c:pt idx="8">
                  <c:v>0.91074816201087172</c:v>
                </c:pt>
                <c:pt idx="9">
                  <c:v>0.9616850727430617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8FCF-41F5-B3E6-04BC58BCA955}"/>
            </c:ext>
          </c:extLst>
        </c:ser>
        <c:ser>
          <c:idx val="1"/>
          <c:order val="1"/>
          <c:tx>
            <c:strRef>
              <c:f>water_access_urbanCopper!$D$4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water_access_urbanCopper!$D$5:$D$14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0.11438778820718512</c:v>
                </c:pt>
                <c:pt idx="3">
                  <c:v>1.752123142574491E-2</c:v>
                </c:pt>
                <c:pt idx="4">
                  <c:v>0.10494675671579461</c:v>
                </c:pt>
                <c:pt idx="5">
                  <c:v>0</c:v>
                </c:pt>
                <c:pt idx="6">
                  <c:v>1.421340440183933E-2</c:v>
                </c:pt>
                <c:pt idx="7">
                  <c:v>3.7376260775668226E-2</c:v>
                </c:pt>
                <c:pt idx="8">
                  <c:v>0</c:v>
                </c:pt>
                <c:pt idx="9">
                  <c:v>1.8561844438369078E-2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F-41F5-B3E6-04BC58BCA955}"/>
            </c:ext>
          </c:extLst>
        </c:ser>
        <c:ser>
          <c:idx val="2"/>
          <c:order val="2"/>
          <c:tx>
            <c:strRef>
              <c:f>water_access_urbanCopper!$E$4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water_access_urbanCopper!$E$5:$E$14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0.11438778820718512</c:v>
                </c:pt>
                <c:pt idx="3">
                  <c:v>1.752123142574491E-2</c:v>
                </c:pt>
                <c:pt idx="4">
                  <c:v>0.10494675671579461</c:v>
                </c:pt>
                <c:pt idx="5">
                  <c:v>0</c:v>
                </c:pt>
                <c:pt idx="6">
                  <c:v>1.421340440183933E-2</c:v>
                </c:pt>
                <c:pt idx="7">
                  <c:v>3.7376260775668226E-2</c:v>
                </c:pt>
                <c:pt idx="8">
                  <c:v>0</c:v>
                </c:pt>
                <c:pt idx="9">
                  <c:v>1.8561844438369078E-2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CF-41F5-B3E6-04BC58BCA955}"/>
            </c:ext>
          </c:extLst>
        </c:ser>
        <c:ser>
          <c:idx val="3"/>
          <c:order val="3"/>
          <c:tx>
            <c:strRef>
              <c:f>water_access_urbanCopper!$F$4</c:f>
              <c:strCache>
                <c:ptCount val="1"/>
                <c:pt idx="0">
                  <c:v>% of households with other electricity sources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water_access_urbanCopper!$F$5:$F$14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0.10733906879932915</c:v>
                </c:pt>
                <c:pt idx="3">
                  <c:v>0</c:v>
                </c:pt>
                <c:pt idx="4">
                  <c:v>2.9036339909643012E-2</c:v>
                </c:pt>
                <c:pt idx="5">
                  <c:v>4.7187394838088675E-2</c:v>
                </c:pt>
                <c:pt idx="6">
                  <c:v>3.8549294609742144E-2</c:v>
                </c:pt>
                <c:pt idx="7">
                  <c:v>1.6310149720658761E-2</c:v>
                </c:pt>
                <c:pt idx="8">
                  <c:v>4.3755945354856378E-2</c:v>
                </c:pt>
                <c:pt idx="9">
                  <c:v>1.4032113581143335E-3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CF-41F5-B3E6-04BC58BCA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[Lusaka and Copperbelt] Distribution of Zeros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water_access_LusakaCopper!$C$22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water_access_LusakaCopper!$B$23:$B$32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water_access_LusakaCopper!$C$23:$C$32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80AA-4607-B0A8-055431A19ACE}"/>
            </c:ext>
          </c:extLst>
        </c:ser>
        <c:ser>
          <c:idx val="1"/>
          <c:order val="1"/>
          <c:tx>
            <c:strRef>
              <c:f>water_access_LusakaCopper!$D$22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water_access_LusakaCopper!$B$23:$B$32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water_access_LusakaCopper!$D$23:$D$32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AA-4607-B0A8-055431A19ACE}"/>
            </c:ext>
          </c:extLst>
        </c:ser>
        <c:ser>
          <c:idx val="2"/>
          <c:order val="2"/>
          <c:tx>
            <c:strRef>
              <c:f>water_access_LusakaCopper!$E$22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water_access_LusakaCopper!$B$23:$B$32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water_access_LusakaCopper!$E$23:$E$32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AA-4607-B0A8-055431A19ACE}"/>
            </c:ext>
          </c:extLst>
        </c:ser>
        <c:ser>
          <c:idx val="3"/>
          <c:order val="3"/>
          <c:tx>
            <c:strRef>
              <c:f>water_access_LusakaCopper!$F$22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water_access_LusakaCopper!$B$23:$B$32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water_access_LusakaCopper!$F$23:$F$32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AA-4607-B0A8-055431A19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[Lusaka and Copperbelt] Distribution of Positive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water_access_LusakaCopper!$C$39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water_access_LusakaCopper!$B$40:$B$49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water_access_LusakaCopper!$C$40:$C$49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F7FB-4589-875A-0724807D3903}"/>
            </c:ext>
          </c:extLst>
        </c:ser>
        <c:ser>
          <c:idx val="1"/>
          <c:order val="1"/>
          <c:tx>
            <c:strRef>
              <c:f>water_access_LusakaCopper!$D$39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water_access_LusakaCopper!$B$40:$B$49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water_access_LusakaCopper!$D$40:$D$49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FB-4589-875A-0724807D3903}"/>
            </c:ext>
          </c:extLst>
        </c:ser>
        <c:ser>
          <c:idx val="2"/>
          <c:order val="2"/>
          <c:tx>
            <c:strRef>
              <c:f>water_access_LusakaCopper!$E$39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water_access_LusakaCopper!$B$40:$B$49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water_access_LusakaCopper!$E$40:$E$49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FB-4589-875A-0724807D3903}"/>
            </c:ext>
          </c:extLst>
        </c:ser>
        <c:ser>
          <c:idx val="3"/>
          <c:order val="3"/>
          <c:tx>
            <c:strRef>
              <c:f>water_access_LusakaCopper!$F$39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water_access_LusakaCopper!$B$40:$B$49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water_access_LusakaCopper!$F$40:$F$49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FB-4589-875A-0724807D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[Lusaka and Copperbelt] Distribution of Missing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water_access_LusakaCopper!$C$4</c:f>
              <c:strCache>
                <c:ptCount val="1"/>
                <c:pt idx="0">
                  <c:v>% of households with grid connection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water_access_LusakaCopper!$B$5:$B$14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water_access_LusakaCopper!$C$5:$C$14</c:f>
              <c:numCache>
                <c:formatCode>General</c:formatCode>
                <c:ptCount val="10"/>
                <c:pt idx="0">
                  <c:v>0.39104777943512636</c:v>
                </c:pt>
                <c:pt idx="1">
                  <c:v>0.88020296222545213</c:v>
                </c:pt>
                <c:pt idx="2">
                  <c:v>0.45216108729974297</c:v>
                </c:pt>
                <c:pt idx="3">
                  <c:v>0.67273228086633896</c:v>
                </c:pt>
                <c:pt idx="4">
                  <c:v>0.67805031408702587</c:v>
                </c:pt>
                <c:pt idx="5">
                  <c:v>0.78551647521316481</c:v>
                </c:pt>
                <c:pt idx="6">
                  <c:v>0.85774666339030969</c:v>
                </c:pt>
                <c:pt idx="7">
                  <c:v>0.90907839463617801</c:v>
                </c:pt>
                <c:pt idx="8">
                  <c:v>0.9347486312870823</c:v>
                </c:pt>
                <c:pt idx="9">
                  <c:v>0.97562862713210341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196-4302-AF22-AAF44B3BDA1E}"/>
            </c:ext>
          </c:extLst>
        </c:ser>
        <c:ser>
          <c:idx val="1"/>
          <c:order val="1"/>
          <c:tx>
            <c:strRef>
              <c:f>water_access_LusakaCopper!$D$4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water_access_LusakaCopper!$B$5:$B$14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water_access_LusakaCopper!$D$5:$D$14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0.1827190602609525</c:v>
                </c:pt>
                <c:pt idx="3">
                  <c:v>1.0724726162169016E-2</c:v>
                </c:pt>
                <c:pt idx="4">
                  <c:v>9.0898589213743636E-2</c:v>
                </c:pt>
                <c:pt idx="5">
                  <c:v>0</c:v>
                </c:pt>
                <c:pt idx="6">
                  <c:v>7.7476209265190232E-3</c:v>
                </c:pt>
                <c:pt idx="7">
                  <c:v>1.9316553577155001E-2</c:v>
                </c:pt>
                <c:pt idx="8">
                  <c:v>2.3774553569546378E-3</c:v>
                </c:pt>
                <c:pt idx="9">
                  <c:v>8.0655076087075474E-3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96-4302-AF22-AAF44B3BDA1E}"/>
            </c:ext>
          </c:extLst>
        </c:ser>
        <c:ser>
          <c:idx val="2"/>
          <c:order val="2"/>
          <c:tx>
            <c:strRef>
              <c:f>water_access_LusakaCopper!$E$4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water_access_LusakaCopper!$B$5:$B$14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water_access_LusakaCopper!$E$5:$E$14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0.1827190602609525</c:v>
                </c:pt>
                <c:pt idx="3">
                  <c:v>1.0724726162169016E-2</c:v>
                </c:pt>
                <c:pt idx="4">
                  <c:v>9.0898589213743636E-2</c:v>
                </c:pt>
                <c:pt idx="5">
                  <c:v>0</c:v>
                </c:pt>
                <c:pt idx="6">
                  <c:v>7.7476209265190232E-3</c:v>
                </c:pt>
                <c:pt idx="7">
                  <c:v>1.9316553577155001E-2</c:v>
                </c:pt>
                <c:pt idx="8">
                  <c:v>2.3774553569546378E-3</c:v>
                </c:pt>
                <c:pt idx="9">
                  <c:v>8.0655076087075474E-3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96-4302-AF22-AAF44B3BDA1E}"/>
            </c:ext>
          </c:extLst>
        </c:ser>
        <c:ser>
          <c:idx val="3"/>
          <c:order val="3"/>
          <c:tx>
            <c:strRef>
              <c:f>water_access_LusakaCopper!$F$4</c:f>
              <c:strCache>
                <c:ptCount val="1"/>
                <c:pt idx="0">
                  <c:v>% of households with other electricity sources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water_access_LusakaCopper!$B$5:$B$14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water_access_LusakaCopper!$F$5:$F$14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7.7662201149679866E-2</c:v>
                </c:pt>
                <c:pt idx="3">
                  <c:v>0</c:v>
                </c:pt>
                <c:pt idx="4">
                  <c:v>1.5846961073796753E-2</c:v>
                </c:pt>
                <c:pt idx="5">
                  <c:v>2.7117007311753181E-2</c:v>
                </c:pt>
                <c:pt idx="6">
                  <c:v>2.9869362155257637E-2</c:v>
                </c:pt>
                <c:pt idx="7">
                  <c:v>1.2196868448270694E-2</c:v>
                </c:pt>
                <c:pt idx="8">
                  <c:v>1.8184754565005359E-2</c:v>
                </c:pt>
                <c:pt idx="9">
                  <c:v>1.6666060997503943E-3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96-4302-AF22-AAF44B3BD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[Other Urban] Distribution of Zeros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water_access_urbanOther!$C$22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water_access_urbanOther!$B$23:$B$32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water_access_urbanOther!$C$23:$C$32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4494-4771-B2FB-40102627B8A8}"/>
            </c:ext>
          </c:extLst>
        </c:ser>
        <c:ser>
          <c:idx val="1"/>
          <c:order val="1"/>
          <c:tx>
            <c:strRef>
              <c:f>water_access_urbanOther!$D$22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water_access_urbanOther!$B$23:$B$32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water_access_urbanOther!$D$23:$D$32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94-4771-B2FB-40102627B8A8}"/>
            </c:ext>
          </c:extLst>
        </c:ser>
        <c:ser>
          <c:idx val="2"/>
          <c:order val="2"/>
          <c:tx>
            <c:strRef>
              <c:f>water_access_urbanOther!$E$22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water_access_urbanOther!$B$23:$B$32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water_access_urbanOther!$E$23:$E$32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94-4771-B2FB-40102627B8A8}"/>
            </c:ext>
          </c:extLst>
        </c:ser>
        <c:ser>
          <c:idx val="3"/>
          <c:order val="3"/>
          <c:tx>
            <c:strRef>
              <c:f>water_access_urbanOther!$F$22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water_access_urbanOther!$B$23:$B$32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water_access_urbanOther!$F$23:$F$32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94-4771-B2FB-40102627B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[Other Urban] Distribution of Positive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water_access_urbanOther!$C$39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water_access_urbanOther!$B$40:$B$49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water_access_urbanOther!$C$40:$C$49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435-493D-A44D-FB24E5EA3D39}"/>
            </c:ext>
          </c:extLst>
        </c:ser>
        <c:ser>
          <c:idx val="1"/>
          <c:order val="1"/>
          <c:tx>
            <c:strRef>
              <c:f>water_access_urbanOther!$D$39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water_access_urbanOther!$B$40:$B$49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water_access_urbanOther!$D$40:$D$49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35-493D-A44D-FB24E5EA3D39}"/>
            </c:ext>
          </c:extLst>
        </c:ser>
        <c:ser>
          <c:idx val="2"/>
          <c:order val="2"/>
          <c:tx>
            <c:strRef>
              <c:f>water_access_urbanOther!$E$39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water_access_urbanOther!$B$40:$B$49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water_access_urbanOther!$E$40:$E$49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35-493D-A44D-FB24E5EA3D39}"/>
            </c:ext>
          </c:extLst>
        </c:ser>
        <c:ser>
          <c:idx val="3"/>
          <c:order val="3"/>
          <c:tx>
            <c:strRef>
              <c:f>water_access_urbanOther!$F$39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water_access_urbanOther!$B$40:$B$49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water_access_urbanOther!$F$40:$F$49</c:f>
              <c:numCache>
                <c:formatCode>_(* #,##0_);_(* \(#,##0\);_(* "-"??_);_(@_)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35-493D-A44D-FB24E5EA3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[Other Urban] Distribution of Missing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water_access_urbanOther!$C$4</c:f>
              <c:strCache>
                <c:ptCount val="1"/>
                <c:pt idx="0">
                  <c:v>% of households with grid connection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water_access_urbanOther!$B$5:$B$14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water_access_urbanOther!$C$5:$C$14</c:f>
              <c:numCache>
                <c:formatCode>General</c:formatCode>
                <c:ptCount val="10"/>
                <c:pt idx="0">
                  <c:v>4.1861301861582989E-2</c:v>
                </c:pt>
                <c:pt idx="1">
                  <c:v>0.18896190539419394</c:v>
                </c:pt>
                <c:pt idx="2">
                  <c:v>0.2886877531642153</c:v>
                </c:pt>
                <c:pt idx="3">
                  <c:v>0.31106536759655745</c:v>
                </c:pt>
                <c:pt idx="4">
                  <c:v>0.43757836714761567</c:v>
                </c:pt>
                <c:pt idx="5">
                  <c:v>0.45886376523507288</c:v>
                </c:pt>
                <c:pt idx="6">
                  <c:v>0.55856652861861267</c:v>
                </c:pt>
                <c:pt idx="7">
                  <c:v>0.78378291929016175</c:v>
                </c:pt>
                <c:pt idx="8">
                  <c:v>0.84360201704606153</c:v>
                </c:pt>
                <c:pt idx="9">
                  <c:v>0.91414044997958488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9C3B-4260-ACFD-406202A49D2A}"/>
            </c:ext>
          </c:extLst>
        </c:ser>
        <c:ser>
          <c:idx val="1"/>
          <c:order val="1"/>
          <c:tx>
            <c:strRef>
              <c:f>water_access_urbanOther!$D$4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water_access_urbanOther!$B$5:$B$14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water_access_urbanOther!$D$5:$D$14</c:f>
              <c:numCache>
                <c:formatCode>General</c:formatCode>
                <c:ptCount val="10"/>
                <c:pt idx="0">
                  <c:v>0.11891157410693053</c:v>
                </c:pt>
                <c:pt idx="1">
                  <c:v>7.4775934921443146E-2</c:v>
                </c:pt>
                <c:pt idx="2">
                  <c:v>5.0652220843018653E-2</c:v>
                </c:pt>
                <c:pt idx="3">
                  <c:v>6.0974758866426858E-2</c:v>
                </c:pt>
                <c:pt idx="4">
                  <c:v>5.3057838602401319E-2</c:v>
                </c:pt>
                <c:pt idx="5">
                  <c:v>3.6406414301433654E-2</c:v>
                </c:pt>
                <c:pt idx="6">
                  <c:v>4.6903530286327676E-2</c:v>
                </c:pt>
                <c:pt idx="7">
                  <c:v>4.2730647742171925E-2</c:v>
                </c:pt>
                <c:pt idx="8">
                  <c:v>1.8661822055996015E-2</c:v>
                </c:pt>
                <c:pt idx="9">
                  <c:v>7.4848859158340476E-3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3B-4260-ACFD-406202A49D2A}"/>
            </c:ext>
          </c:extLst>
        </c:ser>
        <c:ser>
          <c:idx val="2"/>
          <c:order val="2"/>
          <c:tx>
            <c:strRef>
              <c:f>water_access_urbanOther!$E$4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water_access_urbanOther!$B$5:$B$14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water_access_urbanOther!$E$5:$E$14</c:f>
              <c:numCache>
                <c:formatCode>General</c:formatCode>
                <c:ptCount val="10"/>
                <c:pt idx="0">
                  <c:v>0.11891157410693053</c:v>
                </c:pt>
                <c:pt idx="1">
                  <c:v>7.4775934921443146E-2</c:v>
                </c:pt>
                <c:pt idx="2">
                  <c:v>5.0652220843018653E-2</c:v>
                </c:pt>
                <c:pt idx="3">
                  <c:v>6.0974758866426858E-2</c:v>
                </c:pt>
                <c:pt idx="4">
                  <c:v>5.3057838602401319E-2</c:v>
                </c:pt>
                <c:pt idx="5">
                  <c:v>3.6406414301433654E-2</c:v>
                </c:pt>
                <c:pt idx="6">
                  <c:v>4.6903530286327676E-2</c:v>
                </c:pt>
                <c:pt idx="7">
                  <c:v>4.2730647742171925E-2</c:v>
                </c:pt>
                <c:pt idx="8">
                  <c:v>1.8661822055996015E-2</c:v>
                </c:pt>
                <c:pt idx="9">
                  <c:v>7.4848859158340476E-3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3B-4260-ACFD-406202A49D2A}"/>
            </c:ext>
          </c:extLst>
        </c:ser>
        <c:ser>
          <c:idx val="3"/>
          <c:order val="3"/>
          <c:tx>
            <c:strRef>
              <c:f>water_access_urbanOther!$F$4</c:f>
              <c:strCache>
                <c:ptCount val="1"/>
                <c:pt idx="0">
                  <c:v>% of households with other electricity sources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water_access_urbanOther!$B$5:$B$14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water_access_urbanOther!$F$5:$F$14</c:f>
              <c:numCache>
                <c:formatCode>General</c:formatCode>
                <c:ptCount val="10"/>
                <c:pt idx="0">
                  <c:v>9.269513436293296E-2</c:v>
                </c:pt>
                <c:pt idx="1">
                  <c:v>8.6102151083307751E-2</c:v>
                </c:pt>
                <c:pt idx="2">
                  <c:v>0.10640467191969485</c:v>
                </c:pt>
                <c:pt idx="3">
                  <c:v>0.14821543683864824</c:v>
                </c:pt>
                <c:pt idx="4">
                  <c:v>0.10506251621624328</c:v>
                </c:pt>
                <c:pt idx="5">
                  <c:v>8.8804657245355162E-2</c:v>
                </c:pt>
                <c:pt idx="6">
                  <c:v>5.627470216882198E-2</c:v>
                </c:pt>
                <c:pt idx="7">
                  <c:v>3.6832932493517705E-2</c:v>
                </c:pt>
                <c:pt idx="8">
                  <c:v>1.9679033822315482E-2</c:v>
                </c:pt>
                <c:pt idx="9">
                  <c:v>2.2425901657383101E-2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3B-4260-ACFD-406202A49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[All Urban] Distribution of Missing Values in Water Expenditure Variable by Access to Tap Water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5995362944602"/>
          <c:y val="0.13050847457627118"/>
          <c:w val="0.86019086720097837"/>
          <c:h val="0.54560938357281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water_access_urbanAll!$C$4</c:f>
              <c:strCache>
                <c:ptCount val="1"/>
                <c:pt idx="0">
                  <c:v>% of households with grid connection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water_access_urbanAll!$B$5:$B$14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water_access_urbanAll!$C$5:$C$14</c:f>
              <c:numCache>
                <c:formatCode>0.0%</c:formatCode>
                <c:ptCount val="10"/>
                <c:pt idx="0">
                  <c:v>0.14137269843532446</c:v>
                </c:pt>
                <c:pt idx="1">
                  <c:v>0.40509584417240874</c:v>
                </c:pt>
                <c:pt idx="2">
                  <c:v>0.36030307152941227</c:v>
                </c:pt>
                <c:pt idx="3">
                  <c:v>0.48864589170434225</c:v>
                </c:pt>
                <c:pt idx="4">
                  <c:v>0.5693098949488784</c:v>
                </c:pt>
                <c:pt idx="5">
                  <c:v>0.64386694222944652</c:v>
                </c:pt>
                <c:pt idx="6">
                  <c:v>0.7539704311392047</c:v>
                </c:pt>
                <c:pt idx="7">
                  <c:v>0.86374754132590692</c:v>
                </c:pt>
                <c:pt idx="8">
                  <c:v>0.90513660858813616</c:v>
                </c:pt>
                <c:pt idx="9">
                  <c:v>0.95694911497324042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079F-46EE-9B96-ED6BB9520450}"/>
            </c:ext>
          </c:extLst>
        </c:ser>
        <c:ser>
          <c:idx val="1"/>
          <c:order val="1"/>
          <c:tx>
            <c:strRef>
              <c:f>water_access_urbanAll!$D$4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water_access_urbanAll!$B$5:$B$14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water_access_urbanAll!$D$5:$D$14</c:f>
              <c:numCache>
                <c:formatCode>0.0%</c:formatCode>
                <c:ptCount val="10"/>
                <c:pt idx="0">
                  <c:v>8.5024073965489888E-2</c:v>
                </c:pt>
                <c:pt idx="1">
                  <c:v>5.1395354180938553E-2</c:v>
                </c:pt>
                <c:pt idx="2">
                  <c:v>0.10850880522368286</c:v>
                </c:pt>
                <c:pt idx="3">
                  <c:v>3.6301705245403208E-2</c:v>
                </c:pt>
                <c:pt idx="4">
                  <c:v>7.37871584029961E-2</c:v>
                </c:pt>
                <c:pt idx="5">
                  <c:v>1.5787260983555616E-2</c:v>
                </c:pt>
                <c:pt idx="6">
                  <c:v>2.1329581329162475E-2</c:v>
                </c:pt>
                <c:pt idx="7">
                  <c:v>2.778757669316256E-2</c:v>
                </c:pt>
                <c:pt idx="8">
                  <c:v>7.6679759138109831E-3</c:v>
                </c:pt>
                <c:pt idx="9">
                  <c:v>7.8891203668996178E-3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9F-46EE-9B96-ED6BB9520450}"/>
            </c:ext>
          </c:extLst>
        </c:ser>
        <c:ser>
          <c:idx val="2"/>
          <c:order val="2"/>
          <c:tx>
            <c:strRef>
              <c:f>water_access_urbanAll!$E$4</c:f>
              <c:strCache>
                <c:ptCount val="1"/>
                <c:pt idx="0">
                  <c:v>% of households with private off-grid systems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water_access_urbanAll!$B$5:$B$14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water_access_urbanAll!$E$5:$E$14</c:f>
              <c:numCache>
                <c:formatCode>0.0%</c:formatCode>
                <c:ptCount val="10"/>
                <c:pt idx="0">
                  <c:v>8.5024073965489888E-2</c:v>
                </c:pt>
                <c:pt idx="1">
                  <c:v>5.1395354180938553E-2</c:v>
                </c:pt>
                <c:pt idx="2">
                  <c:v>0.10850880522368286</c:v>
                </c:pt>
                <c:pt idx="3">
                  <c:v>3.6301705245403208E-2</c:v>
                </c:pt>
                <c:pt idx="4">
                  <c:v>7.37871584029961E-2</c:v>
                </c:pt>
                <c:pt idx="5">
                  <c:v>1.5787260983555616E-2</c:v>
                </c:pt>
                <c:pt idx="6">
                  <c:v>2.1329581329162475E-2</c:v>
                </c:pt>
                <c:pt idx="7">
                  <c:v>2.778757669316256E-2</c:v>
                </c:pt>
                <c:pt idx="8">
                  <c:v>7.6679759138109831E-3</c:v>
                </c:pt>
                <c:pt idx="9">
                  <c:v>7.8891203668996178E-3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9F-46EE-9B96-ED6BB9520450}"/>
            </c:ext>
          </c:extLst>
        </c:ser>
        <c:ser>
          <c:idx val="3"/>
          <c:order val="3"/>
          <c:tx>
            <c:strRef>
              <c:f>water_access_urbanAll!$F$4</c:f>
              <c:strCache>
                <c:ptCount val="1"/>
                <c:pt idx="0">
                  <c:v>% of households with other electricity sources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water_access_urbanAll!$B$5:$B$14</c:f>
              <c:strCache>
                <c:ptCount val="10"/>
                <c:pt idx="0">
                  <c:v> 1st (Poorest) </c:v>
                </c:pt>
                <c:pt idx="1">
                  <c:v> 2nd </c:v>
                </c:pt>
                <c:pt idx="2">
                  <c:v> 3rd </c:v>
                </c:pt>
                <c:pt idx="3">
                  <c:v> 4th </c:v>
                </c:pt>
                <c:pt idx="4">
                  <c:v> 5th </c:v>
                </c:pt>
                <c:pt idx="5">
                  <c:v> 6th </c:v>
                </c:pt>
                <c:pt idx="6">
                  <c:v> 7th </c:v>
                </c:pt>
                <c:pt idx="7">
                  <c:v> 8th </c:v>
                </c:pt>
                <c:pt idx="8">
                  <c:v> 9th </c:v>
                </c:pt>
                <c:pt idx="9">
                  <c:v> 10th (Richest) </c:v>
                </c:pt>
              </c:strCache>
            </c:strRef>
          </c:cat>
          <c:val>
            <c:numRef>
              <c:f>water_access_urbanAll!$F$5:$F$14</c:f>
              <c:numCache>
                <c:formatCode>0.0%</c:formatCode>
                <c:ptCount val="10"/>
                <c:pt idx="0">
                  <c:v>6.627881280276221E-2</c:v>
                </c:pt>
                <c:pt idx="1">
                  <c:v>5.9180143388595403E-2</c:v>
                </c:pt>
                <c:pt idx="2">
                  <c:v>9.381300854118646E-2</c:v>
                </c:pt>
                <c:pt idx="3">
                  <c:v>7.5440809166146247E-2</c:v>
                </c:pt>
                <c:pt idx="4">
                  <c:v>5.618986586292174E-2</c:v>
                </c:pt>
                <c:pt idx="5">
                  <c:v>5.3867211847156746E-2</c:v>
                </c:pt>
                <c:pt idx="6">
                  <c:v>3.9028548810508393E-2</c:v>
                </c:pt>
                <c:pt idx="7">
                  <c:v>2.1109990029823847E-2</c:v>
                </c:pt>
                <c:pt idx="8">
                  <c:v>1.8670221103225026E-2</c:v>
                </c:pt>
                <c:pt idx="9">
                  <c:v>7.973078851680835E-3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9F-46EE-9B96-ED6BB9520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846544"/>
        <c:axId val="316837424"/>
        <c:extLst/>
      </c:barChart>
      <c:catAx>
        <c:axId val="3168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37424"/>
        <c:crosses val="autoZero"/>
        <c:auto val="1"/>
        <c:lblAlgn val="ctr"/>
        <c:lblOffset val="100"/>
        <c:noMultiLvlLbl val="0"/>
      </c:catAx>
      <c:valAx>
        <c:axId val="31683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</a:t>
                </a:r>
              </a:p>
              <a:p>
                <a:pPr>
                  <a:defRPr sz="1200"/>
                </a:pP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84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441987304778324E-3"/>
          <c:y val="0.82976733840473327"/>
          <c:w val="0.99516843405855204"/>
          <c:h val="0.1702326615952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Figure4_2!$A$3</c:f>
              <c:strCache>
                <c:ptCount val="1"/>
                <c:pt idx="0">
                  <c:v>T2: Female only adult, no earner, with dependents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Figure4_2!$B$3:$D$3</c:f>
              <c:numCache>
                <c:formatCode>_(* #,##0.0_);_(* \(#,##0.0\);_(* "-"??_);_(@_)</c:formatCode>
                <c:ptCount val="3"/>
                <c:pt idx="0">
                  <c:v>73.867602811138582</c:v>
                </c:pt>
                <c:pt idx="1">
                  <c:v>71.504160567107405</c:v>
                </c:pt>
                <c:pt idx="2">
                  <c:v>72.709418144136464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25-4EA3-B8D6-09526C561ED1}"/>
            </c:ext>
          </c:extLst>
        </c:ser>
        <c:ser>
          <c:idx val="2"/>
          <c:order val="2"/>
          <c:tx>
            <c:strRef>
              <c:f>Figure4_2!$A$4</c:f>
              <c:strCache>
                <c:ptCount val="1"/>
                <c:pt idx="0">
                  <c:v>T3: Female only adult, earner, with dependents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Figure4_2!$B$4:$D$4</c:f>
              <c:numCache>
                <c:formatCode>_(* #,##0.0_);_(* \(#,##0.0\);_(* "-"??_);_(@_)</c:formatCode>
                <c:ptCount val="3"/>
                <c:pt idx="0">
                  <c:v>60.036848952093635</c:v>
                </c:pt>
                <c:pt idx="1">
                  <c:v>60.644193807153066</c:v>
                </c:pt>
                <c:pt idx="2">
                  <c:v>62.73509178403409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25-4EA3-B8D6-09526C561ED1}"/>
            </c:ext>
          </c:extLst>
        </c:ser>
        <c:ser>
          <c:idx val="3"/>
          <c:order val="3"/>
          <c:tx>
            <c:strRef>
              <c:f>Figure4_2!$A$5</c:f>
              <c:strCache>
                <c:ptCount val="1"/>
                <c:pt idx="0">
                  <c:v>T4: Male only adult, any earner, with dependents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Figure4_2!$B$5:$D$5</c:f>
              <c:numCache>
                <c:formatCode>_(* #,##0.0_);_(* \(#,##0.0\);_(* "-"??_);_(@_)</c:formatCode>
                <c:ptCount val="3"/>
                <c:pt idx="0">
                  <c:v>62.89812796487908</c:v>
                </c:pt>
                <c:pt idx="1">
                  <c:v>59.384317738393392</c:v>
                </c:pt>
                <c:pt idx="2">
                  <c:v>61.597817573993396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25-4EA3-B8D6-09526C561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9341567"/>
        <c:axId val="5493353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Figure4_2!$A$2</c15:sqref>
                        </c15:formulaRef>
                      </c:ext>
                    </c:extLst>
                    <c:strCache>
                      <c:ptCount val="1"/>
                      <c:pt idx="0">
                        <c:v>T1: Single-adult HHs, any earner, no dependents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Figure4_2!$B$1:$D$1</c15:sqref>
                        </c15:formulaRef>
                      </c:ext>
                    </c:extLst>
                    <c:strCache>
                      <c:ptCount val="3"/>
                      <c:pt idx="0">
                        <c:v>MI</c:v>
                      </c:pt>
                      <c:pt idx="1">
                        <c:v>DI</c:v>
                      </c:pt>
                      <c:pt idx="2">
                        <c:v>CI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Figure4_2!$B$2:$D$2</c15:sqref>
                        </c15:formulaRef>
                      </c:ext>
                    </c:extLst>
                    <c:numCache>
                      <c:formatCode>_(* #,##0.0_);_(* \(#,##0.0\);_(* "-"??_);_(@_)</c:formatCode>
                      <c:ptCount val="3"/>
                      <c:pt idx="0">
                        <c:v>23.908242198137717</c:v>
                      </c:pt>
                      <c:pt idx="1">
                        <c:v>24.23658887389076</c:v>
                      </c:pt>
                      <c:pt idx="2">
                        <c:v>27.282136109047318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6525-4EA3-B8D6-09526C561ED1}"/>
                  </c:ext>
                </c:extLst>
              </c15:ser>
            </c15:filteredLineSeries>
          </c:ext>
        </c:extLst>
      </c:lineChart>
      <c:catAx>
        <c:axId val="54934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35327"/>
        <c:crosses val="autoZero"/>
        <c:auto val="1"/>
        <c:lblAlgn val="ctr"/>
        <c:lblOffset val="100"/>
        <c:noMultiLvlLbl val="0"/>
      </c:catAx>
      <c:valAx>
        <c:axId val="549335327"/>
        <c:scaling>
          <c:orientation val="minMax"/>
          <c:max val="9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4156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073914147828257E-3"/>
          <c:y val="0.84848717353713943"/>
          <c:w val="0.99829260858521707"/>
          <c:h val="0.127746255361513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544198721571284E-2"/>
          <c:y val="6.5703616352201261E-2"/>
          <c:w val="0.9279119416293059"/>
          <c:h val="0.5636058608305653"/>
        </c:manualLayout>
      </c:layout>
      <c:lineChart>
        <c:grouping val="standard"/>
        <c:varyColors val="0"/>
        <c:ser>
          <c:idx val="0"/>
          <c:order val="0"/>
          <c:tx>
            <c:strRef>
              <c:f>Figure4_2!$A$2</c:f>
              <c:strCache>
                <c:ptCount val="1"/>
                <c:pt idx="0">
                  <c:v>T1: Single-adult HHs, any earner, no dependents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Figure4_2!$B$2:$D$2</c:f>
              <c:numCache>
                <c:formatCode>_(* #,##0.0_);_(* \(#,##0.0\);_(* "-"??_);_(@_)</c:formatCode>
                <c:ptCount val="3"/>
                <c:pt idx="0">
                  <c:v>23.908242198137717</c:v>
                </c:pt>
                <c:pt idx="1">
                  <c:v>24.23658887389076</c:v>
                </c:pt>
                <c:pt idx="2">
                  <c:v>27.282136109047318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B2C1-407D-8E6E-EE624374831D}"/>
            </c:ext>
          </c:extLst>
        </c:ser>
        <c:ser>
          <c:idx val="1"/>
          <c:order val="1"/>
          <c:tx>
            <c:strRef>
              <c:f>Figure4_2!$A$3</c:f>
              <c:strCache>
                <c:ptCount val="1"/>
                <c:pt idx="0">
                  <c:v>T2: Female only adult, no earner, with dependents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Figure4_2!$B$3:$D$3</c:f>
              <c:numCache>
                <c:formatCode>_(* #,##0.0_);_(* \(#,##0.0\);_(* "-"??_);_(@_)</c:formatCode>
                <c:ptCount val="3"/>
                <c:pt idx="0">
                  <c:v>73.867602811138582</c:v>
                </c:pt>
                <c:pt idx="1">
                  <c:v>71.504160567107405</c:v>
                </c:pt>
                <c:pt idx="2">
                  <c:v>72.709418144136464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B2C1-407D-8E6E-EE624374831D}"/>
            </c:ext>
          </c:extLst>
        </c:ser>
        <c:ser>
          <c:idx val="2"/>
          <c:order val="2"/>
          <c:tx>
            <c:strRef>
              <c:f>Figure4_2!$A$4</c:f>
              <c:strCache>
                <c:ptCount val="1"/>
                <c:pt idx="0">
                  <c:v>T3: Female only adult, earner, with dependents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Figure4_2!$B$4:$D$4</c:f>
              <c:numCache>
                <c:formatCode>_(* #,##0.0_);_(* \(#,##0.0\);_(* "-"??_);_(@_)</c:formatCode>
                <c:ptCount val="3"/>
                <c:pt idx="0">
                  <c:v>60.036848952093635</c:v>
                </c:pt>
                <c:pt idx="1">
                  <c:v>60.644193807153066</c:v>
                </c:pt>
                <c:pt idx="2">
                  <c:v>62.73509178403409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2C1-407D-8E6E-EE624374831D}"/>
            </c:ext>
          </c:extLst>
        </c:ser>
        <c:ser>
          <c:idx val="3"/>
          <c:order val="3"/>
          <c:tx>
            <c:strRef>
              <c:f>Figure4_2!$A$5</c:f>
              <c:strCache>
                <c:ptCount val="1"/>
                <c:pt idx="0">
                  <c:v>T4: Male only adult, any earner, with dependents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Figure4_2!$B$5:$D$5</c:f>
              <c:numCache>
                <c:formatCode>_(* #,##0.0_);_(* \(#,##0.0\);_(* "-"??_);_(@_)</c:formatCode>
                <c:ptCount val="3"/>
                <c:pt idx="0">
                  <c:v>62.89812796487908</c:v>
                </c:pt>
                <c:pt idx="1">
                  <c:v>59.384317738393392</c:v>
                </c:pt>
                <c:pt idx="2">
                  <c:v>61.597817573993396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2C1-407D-8E6E-EE624374831D}"/>
            </c:ext>
          </c:extLst>
        </c:ser>
        <c:ser>
          <c:idx val="4"/>
          <c:order val="4"/>
          <c:tx>
            <c:strRef>
              <c:f>Figure4_2!$A$6</c:f>
              <c:strCache>
                <c:ptCount val="1"/>
                <c:pt idx="0">
                  <c:v>T5: Two+ adults, no earner, no E &amp; any 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Figure4_2!$B$6:$D$6</c:f>
              <c:numCache>
                <c:formatCode>_(* #,##0.0_);_(* \(#,##0.0\);_(* "-"??_);_(@_)</c:formatCode>
                <c:ptCount val="3"/>
                <c:pt idx="0">
                  <c:v>82.848914311761902</c:v>
                </c:pt>
                <c:pt idx="1">
                  <c:v>82.785818868253941</c:v>
                </c:pt>
                <c:pt idx="2">
                  <c:v>84.257649405350051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2C1-407D-8E6E-EE624374831D}"/>
            </c:ext>
          </c:extLst>
        </c:ser>
        <c:ser>
          <c:idx val="5"/>
          <c:order val="5"/>
          <c:tx>
            <c:strRef>
              <c:f>Figure4_2!$A$7</c:f>
              <c:strCache>
                <c:ptCount val="1"/>
                <c:pt idx="0">
                  <c:v>T6: Two+ adults, no earner, with E &amp; any C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Figure4_2!$B$7:$D$7</c:f>
              <c:numCache>
                <c:formatCode>_(* #,##0.0_);_(* \(#,##0.0\);_(* "-"??_);_(@_)</c:formatCode>
                <c:ptCount val="3"/>
                <c:pt idx="0">
                  <c:v>79.307067521998036</c:v>
                </c:pt>
                <c:pt idx="1">
                  <c:v>78.364781477125419</c:v>
                </c:pt>
                <c:pt idx="2">
                  <c:v>79.426931789093047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2C1-407D-8E6E-EE624374831D}"/>
            </c:ext>
          </c:extLst>
        </c:ser>
        <c:ser>
          <c:idx val="6"/>
          <c:order val="6"/>
          <c:tx>
            <c:strRef>
              <c:f>Figure4_2!$A$8</c:f>
              <c:strCache>
                <c:ptCount val="1"/>
                <c:pt idx="0">
                  <c:v>T7: Two+ adults, at least one formal earner (any gender), no dependents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Figure4_2!$B$8:$D$8</c:f>
              <c:numCache>
                <c:formatCode>_(* #,##0.0_);_(* \(#,##0.0\);_(* "-"??_);_(@_)</c:formatCode>
                <c:ptCount val="3"/>
                <c:pt idx="0">
                  <c:v>14.465037906824227</c:v>
                </c:pt>
                <c:pt idx="1">
                  <c:v>15.241889587014498</c:v>
                </c:pt>
                <c:pt idx="2">
                  <c:v>16.297360543774822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2C1-407D-8E6E-EE624374831D}"/>
            </c:ext>
          </c:extLst>
        </c:ser>
        <c:ser>
          <c:idx val="7"/>
          <c:order val="7"/>
          <c:tx>
            <c:strRef>
              <c:f>Figure4_2!$A$9</c:f>
              <c:strCache>
                <c:ptCount val="1"/>
                <c:pt idx="0">
                  <c:v>T8: Two+ adults, at least one formal earner (any gender), any dependents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Figure4_2!$B$9:$D$9</c:f>
              <c:numCache>
                <c:formatCode>_(* #,##0.0_);_(* \(#,##0.0\);_(* "-"??_);_(@_)</c:formatCode>
                <c:ptCount val="3"/>
                <c:pt idx="0">
                  <c:v>31.44389195717585</c:v>
                </c:pt>
                <c:pt idx="1">
                  <c:v>37.719530571128416</c:v>
                </c:pt>
                <c:pt idx="2">
                  <c:v>40.742346445652231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2C1-407D-8E6E-EE624374831D}"/>
            </c:ext>
          </c:extLst>
        </c:ser>
        <c:ser>
          <c:idx val="8"/>
          <c:order val="8"/>
          <c:tx>
            <c:strRef>
              <c:f>Figure4_2!$A$10</c:f>
              <c:strCache>
                <c:ptCount val="1"/>
                <c:pt idx="0">
                  <c:v>T9: Two+ adults, majority female earner (all informal), no E &amp; no C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Figure4_2!$B$10:$D$10</c:f>
              <c:numCache>
                <c:formatCode>_(* #,##0.0_);_(* \(#,##0.0\);_(* "-"??_);_(@_)</c:formatCode>
                <c:ptCount val="3"/>
                <c:pt idx="0">
                  <c:v>48.69652663211631</c:v>
                </c:pt>
                <c:pt idx="1">
                  <c:v>48.489537291111816</c:v>
                </c:pt>
                <c:pt idx="2">
                  <c:v>51.18640056915126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B2C1-407D-8E6E-EE624374831D}"/>
            </c:ext>
          </c:extLst>
        </c:ser>
        <c:ser>
          <c:idx val="9"/>
          <c:order val="9"/>
          <c:tx>
            <c:strRef>
              <c:f>Figure4_2!$A$11</c:f>
              <c:strCache>
                <c:ptCount val="1"/>
                <c:pt idx="0">
                  <c:v>T10: Two+ adults, majority female earner (all informal), only E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Figure4_2!$B$11:$D$11</c:f>
              <c:numCache>
                <c:formatCode>_(* #,##0.0_);_(* \(#,##0.0\);_(* "-"??_);_(@_)</c:formatCode>
                <c:ptCount val="3"/>
                <c:pt idx="0">
                  <c:v>58.373427311088747</c:v>
                </c:pt>
                <c:pt idx="1">
                  <c:v>56.827012453224448</c:v>
                </c:pt>
                <c:pt idx="2">
                  <c:v>58.671889096414596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1-B2C1-407D-8E6E-EE624374831D}"/>
            </c:ext>
          </c:extLst>
        </c:ser>
        <c:ser>
          <c:idx val="10"/>
          <c:order val="10"/>
          <c:tx>
            <c:strRef>
              <c:f>Figure4_2!$A$12</c:f>
              <c:strCache>
                <c:ptCount val="1"/>
                <c:pt idx="0">
                  <c:v>T11: Two+ adults, majority female earner (all informal), both E&amp;C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Figure4_2!$B$12:$D$12</c:f>
              <c:numCache>
                <c:formatCode>_(* #,##0.0_);_(* \(#,##0.0\);_(* "-"??_);_(@_)</c:formatCode>
                <c:ptCount val="3"/>
                <c:pt idx="0">
                  <c:v>81.184268718798407</c:v>
                </c:pt>
                <c:pt idx="1">
                  <c:v>80.789436336118897</c:v>
                </c:pt>
                <c:pt idx="2">
                  <c:v>82.22820112107982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B2C1-407D-8E6E-EE624374831D}"/>
            </c:ext>
          </c:extLst>
        </c:ser>
        <c:ser>
          <c:idx val="11"/>
          <c:order val="11"/>
          <c:tx>
            <c:strRef>
              <c:f>Figure4_2!$A$13</c:f>
              <c:strCache>
                <c:ptCount val="1"/>
                <c:pt idx="0">
                  <c:v>T12: Two+ adults, majority female earner (all informal), only C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Figure4_2!$B$13:$D$13</c:f>
              <c:numCache>
                <c:formatCode>_(* #,##0.0_);_(* \(#,##0.0\);_(* "-"??_);_(@_)</c:formatCode>
                <c:ptCount val="3"/>
                <c:pt idx="0">
                  <c:v>74.318898005468412</c:v>
                </c:pt>
                <c:pt idx="1">
                  <c:v>74.313250038596365</c:v>
                </c:pt>
                <c:pt idx="2">
                  <c:v>75.719814359884666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B2C1-407D-8E6E-EE624374831D}"/>
            </c:ext>
          </c:extLst>
        </c:ser>
        <c:ser>
          <c:idx val="12"/>
          <c:order val="12"/>
          <c:tx>
            <c:strRef>
              <c:f>Figure4_2!$A$14</c:f>
              <c:strCache>
                <c:ptCount val="1"/>
                <c:pt idx="0">
                  <c:v>T13: Two+ adults, majority male earner (all informal), no E &amp; no C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Figure4_2!$B$14:$D$14</c:f>
              <c:numCache>
                <c:formatCode>_(* #,##0.0_);_(* \(#,##0.0\);_(* "-"??_);_(@_)</c:formatCode>
                <c:ptCount val="3"/>
                <c:pt idx="0">
                  <c:v>43.497263613425808</c:v>
                </c:pt>
                <c:pt idx="1">
                  <c:v>43.497263613425808</c:v>
                </c:pt>
                <c:pt idx="2">
                  <c:v>46.039419122008766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1-407D-8E6E-EE624374831D}"/>
            </c:ext>
          </c:extLst>
        </c:ser>
        <c:ser>
          <c:idx val="13"/>
          <c:order val="13"/>
          <c:tx>
            <c:strRef>
              <c:f>Figure4_2!$A$15</c:f>
              <c:strCache>
                <c:ptCount val="1"/>
                <c:pt idx="0">
                  <c:v>T14: Two+ adults, majority male earner (all informal), only 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Figure4_2!$B$15:$D$15</c:f>
              <c:numCache>
                <c:formatCode>_(* #,##0.0_);_(* \(#,##0.0\);_(* "-"??_);_(@_)</c:formatCode>
                <c:ptCount val="3"/>
                <c:pt idx="0">
                  <c:v>54.472900656165024</c:v>
                </c:pt>
                <c:pt idx="1">
                  <c:v>53.474054179058427</c:v>
                </c:pt>
                <c:pt idx="2">
                  <c:v>54.472900656165024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C1-407D-8E6E-EE624374831D}"/>
            </c:ext>
          </c:extLst>
        </c:ser>
        <c:ser>
          <c:idx val="14"/>
          <c:order val="14"/>
          <c:tx>
            <c:strRef>
              <c:f>Figure4_2!$A$16</c:f>
              <c:strCache>
                <c:ptCount val="1"/>
                <c:pt idx="0">
                  <c:v>T15: Two+ adults, majority male earner (all informal), both E&amp;C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Figure4_2!$B$16:$D$16</c:f>
              <c:numCache>
                <c:formatCode>_(* #,##0.0_);_(* \(#,##0.0\);_(* "-"??_);_(@_)</c:formatCode>
                <c:ptCount val="3"/>
                <c:pt idx="0">
                  <c:v>76.811545767055861</c:v>
                </c:pt>
                <c:pt idx="1">
                  <c:v>75.735029591584336</c:v>
                </c:pt>
                <c:pt idx="2">
                  <c:v>77.301912315613691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C1-407D-8E6E-EE624374831D}"/>
            </c:ext>
          </c:extLst>
        </c:ser>
        <c:ser>
          <c:idx val="15"/>
          <c:order val="15"/>
          <c:tx>
            <c:strRef>
              <c:f>Figure4_2!$A$17</c:f>
              <c:strCache>
                <c:ptCount val="1"/>
                <c:pt idx="0">
                  <c:v>T16: Two+ adults, majority male earner (all informal), only C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Figure4_2!$B$1:$D$1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Figure4_2!$B$17:$D$17</c:f>
              <c:numCache>
                <c:formatCode>_(* #,##0.0_);_(* \(#,##0.0\);_(* "-"??_);_(@_)</c:formatCode>
                <c:ptCount val="3"/>
                <c:pt idx="0">
                  <c:v>72.564531324158651</c:v>
                </c:pt>
                <c:pt idx="1">
                  <c:v>72.549538897998417</c:v>
                </c:pt>
                <c:pt idx="2">
                  <c:v>74.326036344290173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C1-407D-8E6E-EE6243748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371231"/>
        <c:axId val="468373631"/>
        <c:extLst/>
      </c:lineChart>
      <c:catAx>
        <c:axId val="468371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373631"/>
        <c:crosses val="autoZero"/>
        <c:auto val="1"/>
        <c:lblAlgn val="ctr"/>
        <c:lblOffset val="100"/>
        <c:noMultiLvlLbl val="0"/>
      </c:catAx>
      <c:valAx>
        <c:axId val="468373631"/>
        <c:scaling>
          <c:orientation val="minMax"/>
          <c:max val="9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37123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2910659989771087"/>
          <c:w val="0.99542451856439307"/>
          <c:h val="0.249929043933748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3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6.xml" Type="http://schemas.openxmlformats.org/officeDocument/2006/relationships/chart" Id="rId3"/><Relationship Target="../charts/chart5.xml" Type="http://schemas.openxmlformats.org/officeDocument/2006/relationships/chart" Id="rId2"/><Relationship Target="../charts/chart4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9.xml" Type="http://schemas.openxmlformats.org/officeDocument/2006/relationships/chart" Id="rId3"/><Relationship Target="../charts/chart8.xml" Type="http://schemas.openxmlformats.org/officeDocument/2006/relationships/chart" Id="rId2"/><Relationship Target="../charts/chart7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12.xml" Type="http://schemas.openxmlformats.org/officeDocument/2006/relationships/chart" Id="rId3"/><Relationship Target="../charts/chart11.xml" Type="http://schemas.openxmlformats.org/officeDocument/2006/relationships/chart" Id="rId2"/><Relationship Target="../charts/chart10.xml" Type="http://schemas.openxmlformats.org/officeDocument/2006/relationships/chart" Id="rId1"/></Relationships>
</file>

<file path=xl/drawings/_rels/drawing6.xml.rels><?xml version="1.0" encoding="UTF-8"?><Relationships xmlns="http://schemas.openxmlformats.org/package/2006/relationships"><Relationship Target="../charts/chart15.xml" Type="http://schemas.openxmlformats.org/officeDocument/2006/relationships/chart" Id="rId3"/><Relationship Target="../charts/chart14.xml" Type="http://schemas.openxmlformats.org/officeDocument/2006/relationships/chart" Id="rId2"/><Relationship Target="../charts/chart13.xml" Type="http://schemas.openxmlformats.org/officeDocument/2006/relationships/chart" Id="rId1"/></Relationships>
</file>

<file path=xl/drawings/_rels/drawing7.xml.rels><?xml version="1.0" encoding="UTF-8"?><Relationships xmlns="http://schemas.openxmlformats.org/package/2006/relationships"><Relationship Target="../charts/chart16.xml" Type="http://schemas.openxmlformats.org/officeDocument/2006/relationships/chart" Id="rId1"/></Relationships>
</file>

<file path=xl/drawings/_rels/drawing8.xml.rels><?xml version="1.0" encoding="UTF-8"?><Relationships xmlns="http://schemas.openxmlformats.org/package/2006/relationships"><Relationship Target="../charts/chart18.xml" Type="http://schemas.openxmlformats.org/officeDocument/2006/relationships/chart" Id="rId2"/><Relationship Target="../charts/chart17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9</xdr:col>
      <xdr:colOff>0</xdr:colOff>
      <xdr:row>3</xdr:row>
      <xdr:rowOff>0</xdr:rowOff>
    </xdr:from>
    <xdr:to>
      <xdr:col>21</xdr:col>
      <xdr:colOff>57151</xdr:colOff>
      <xdr:row>18</xdr:row>
      <xdr:rowOff>38100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066B5D95-3512-40CE-B457-1E89A6CEF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19</xdr:row>
      <xdr:rowOff>0</xdr:rowOff>
    </xdr:from>
    <xdr:to>
      <xdr:col>6</xdr:col>
      <xdr:colOff>569120</xdr:colOff>
      <xdr:row>36</xdr:row>
      <xdr:rowOff>97632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21B46927-DBA9-44E0-A9DD-60382CEA78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9</xdr:col>
      <xdr:colOff>0</xdr:colOff>
      <xdr:row>4</xdr:row>
      <xdr:rowOff>0</xdr:rowOff>
    </xdr:from>
    <xdr:to>
      <xdr:col>16</xdr:col>
      <xdr:colOff>312420</xdr:colOff>
      <xdr:row>19</xdr:row>
      <xdr:rowOff>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349DC4AE-C48E-4D52-AD5D-730B80246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609599</xdr:colOff>
      <xdr:row>19</xdr:row>
      <xdr:rowOff>85725</xdr:rowOff>
    </xdr:from>
    <xdr:to>
      <xdr:col>20</xdr:col>
      <xdr:colOff>57150</xdr:colOff>
      <xdr:row>35</xdr:row>
      <xdr:rowOff>152400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76842134-3B91-4110-8885-2F56FD0C4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37</xdr:row>
      <xdr:rowOff>133350</xdr:rowOff>
    </xdr:from>
    <xdr:to>
      <xdr:col>20</xdr:col>
      <xdr:colOff>57151</xdr:colOff>
      <xdr:row>55</xdr:row>
      <xdr:rowOff>47625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D98DDFC7-9393-426D-A7EB-A51328E31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</xdr:row>
      <xdr:rowOff>0</xdr:rowOff>
    </xdr:from>
    <xdr:to>
      <xdr:col>20</xdr:col>
      <xdr:colOff>57151</xdr:colOff>
      <xdr:row>17</xdr:row>
      <xdr:rowOff>66675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67915DA6-6735-4FED-9057-2A612B61EF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609599</xdr:colOff>
      <xdr:row>19</xdr:row>
      <xdr:rowOff>85725</xdr:rowOff>
    </xdr:from>
    <xdr:to>
      <xdr:col>20</xdr:col>
      <xdr:colOff>57150</xdr:colOff>
      <xdr:row>35</xdr:row>
      <xdr:rowOff>152400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A8CBB8FC-8CA2-4481-B5E1-93FF99E52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37</xdr:row>
      <xdr:rowOff>133350</xdr:rowOff>
    </xdr:from>
    <xdr:to>
      <xdr:col>20</xdr:col>
      <xdr:colOff>57151</xdr:colOff>
      <xdr:row>55</xdr:row>
      <xdr:rowOff>47625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458866B1-D6D6-42D2-B438-50F92FD3CA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</xdr:row>
      <xdr:rowOff>0</xdr:rowOff>
    </xdr:from>
    <xdr:to>
      <xdr:col>20</xdr:col>
      <xdr:colOff>57151</xdr:colOff>
      <xdr:row>17</xdr:row>
      <xdr:rowOff>66675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D4139BFA-84D5-4AE8-92E6-DEBB59EA5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609599</xdr:colOff>
      <xdr:row>19</xdr:row>
      <xdr:rowOff>85725</xdr:rowOff>
    </xdr:from>
    <xdr:to>
      <xdr:col>20</xdr:col>
      <xdr:colOff>57150</xdr:colOff>
      <xdr:row>35</xdr:row>
      <xdr:rowOff>152400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A97E98DC-2E1F-424D-B4AC-22A9468E4A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37</xdr:row>
      <xdr:rowOff>133350</xdr:rowOff>
    </xdr:from>
    <xdr:to>
      <xdr:col>20</xdr:col>
      <xdr:colOff>57151</xdr:colOff>
      <xdr:row>55</xdr:row>
      <xdr:rowOff>47625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95F8B0C2-8DAD-4A22-A05E-61057FB1C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</xdr:row>
      <xdr:rowOff>0</xdr:rowOff>
    </xdr:from>
    <xdr:to>
      <xdr:col>20</xdr:col>
      <xdr:colOff>57151</xdr:colOff>
      <xdr:row>17</xdr:row>
      <xdr:rowOff>66675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1D9CB2BE-953F-4F34-B9C1-A99804553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609599</xdr:colOff>
      <xdr:row>19</xdr:row>
      <xdr:rowOff>85725</xdr:rowOff>
    </xdr:from>
    <xdr:to>
      <xdr:col>20</xdr:col>
      <xdr:colOff>57150</xdr:colOff>
      <xdr:row>35</xdr:row>
      <xdr:rowOff>152400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877BBDCD-7FC6-4265-8373-01503171A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37</xdr:row>
      <xdr:rowOff>133350</xdr:rowOff>
    </xdr:from>
    <xdr:to>
      <xdr:col>20</xdr:col>
      <xdr:colOff>57151</xdr:colOff>
      <xdr:row>55</xdr:row>
      <xdr:rowOff>47625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0BFED809-5D3F-4482-AF5D-451C12AED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</xdr:row>
      <xdr:rowOff>0</xdr:rowOff>
    </xdr:from>
    <xdr:to>
      <xdr:col>20</xdr:col>
      <xdr:colOff>57151</xdr:colOff>
      <xdr:row>17</xdr:row>
      <xdr:rowOff>66675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4FC8777A-F171-425F-A7ED-85D09298D8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8</xdr:col>
      <xdr:colOff>0</xdr:colOff>
      <xdr:row>3</xdr:row>
      <xdr:rowOff>0</xdr:rowOff>
    </xdr:from>
    <xdr:to>
      <xdr:col>20</xdr:col>
      <xdr:colOff>57151</xdr:colOff>
      <xdr:row>17</xdr:row>
      <xdr:rowOff>66675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EECDEC81-C735-4D89-AE2A-4305F3FD7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6</xdr:col>
      <xdr:colOff>0</xdr:colOff>
      <xdr:row>4</xdr:row>
      <xdr:rowOff>0</xdr:rowOff>
    </xdr:from>
    <xdr:to>
      <xdr:col>15</xdr:col>
      <xdr:colOff>419100</xdr:colOff>
      <xdr:row>21</xdr:row>
      <xdr:rowOff>97224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50B57DD7-84A4-427D-8F2E-E99055115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24</xdr:row>
      <xdr:rowOff>38100</xdr:rowOff>
    </xdr:from>
    <xdr:to>
      <xdr:col>17</xdr:col>
      <xdr:colOff>594360</xdr:colOff>
      <xdr:row>63</xdr:row>
      <xdr:rowOff>22860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1CE6DB72-7BDB-4F32-B007-BF5451483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drawings/drawing4.xml" Type="http://schemas.openxmlformats.org/officeDocument/2006/relationships/drawing" Id="rId2"/><Relationship Target="../printerSettings/printerSettings3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drawings/drawing5.xml" Type="http://schemas.openxmlformats.org/officeDocument/2006/relationships/drawing" Id="rId2"/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drawings/drawing6.xml" Type="http://schemas.openxmlformats.org/officeDocument/2006/relationships/drawing" Id="rId2"/><Relationship Target="../printerSettings/printerSettings5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drawings/drawing7.xml" Type="http://schemas.openxmlformats.org/officeDocument/2006/relationships/drawing" Id="rId2"/><Relationship Target="../printerSettings/printerSettings6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drawings/drawing8.xml" Type="http://schemas.openxmlformats.org/officeDocument/2006/relationships/drawing" Id="rId2"/><Relationship Target="../printerSettings/printerSettings7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2B5F1-2C1B-4433-8C68-6788F55F20CB}">
  <sheetPr>
    <tabColor rgb="FF0070C0"/>
  </sheetPr>
  <dimension ref="A2:G22"/>
  <sheetViews>
    <sheetView zoomScale="80" zoomScaleNormal="80" workbookViewId="0">
      <selection activeCell="G23" sqref="G23"/>
    </sheetView>
  </sheetViews>
  <sheetFormatPr xmlns:x14ac="http://schemas.microsoft.com/office/spreadsheetml/2009/9/ac" defaultRowHeight="14.4" x14ac:dyDescent="0.3"/>
  <cols>
    <col min="1" max="1" width="15.88671875" bestFit="true" customWidth="true"/>
    <col min="2" max="2" width="15.109375" bestFit="true" customWidth="true"/>
    <col min="3" max="3" width="24.88671875" bestFit="true" customWidth="true"/>
    <col min="4" max="4" width="25" customWidth="true"/>
    <col min="5" max="5" width="26" bestFit="true" customWidth="true"/>
    <col min="6" max="6" width="26" customWidth="true"/>
    <col min="7" max="7" width="26" bestFit="true" customWidth="true"/>
  </cols>
  <sheetData>
    <row xmlns:x14ac="http://schemas.microsoft.com/office/spreadsheetml/2009/9/ac" r="2" ht="15.6" x14ac:dyDescent="0.3">
      <c r="C2" s="8" t="s">
        <v>22</v>
      </c>
      <c r="D2" s="8"/>
    </row>
    <row xmlns:x14ac="http://schemas.microsoft.com/office/spreadsheetml/2009/9/ac" r="3" ht="16.2" thickBot="true" x14ac:dyDescent="0.35">
      <c r="A3" s="8"/>
    </row>
    <row xmlns:x14ac="http://schemas.microsoft.com/office/spreadsheetml/2009/9/ac" r="4" ht="48.6" customHeight="true" x14ac:dyDescent="0.3">
      <c r="B4" s="1" t="s">
        <v>0</v>
      </c>
      <c r="C4" s="2" t="str">
        <f>Figure4_1!B1</f>
        <v>Share of Population (%)</v>
      </c>
      <c r="D4" s="2">
        <f>Figure4_1!C1</f>
        <v>0</v>
      </c>
      <c r="E4" s="2">
        <f>Figure4_1!D1</f>
        <v>0</v>
      </c>
      <c r="F4" s="2">
        <f>Figure4_1!E1</f>
        <v>0</v>
      </c>
      <c r="G4" s="4" t="s">
        <v>21</v>
      </c>
    </row>
    <row xmlns:x14ac="http://schemas.microsoft.com/office/spreadsheetml/2009/9/ac" r="5" x14ac:dyDescent="0.3">
      <c r="B5" s="3" t="str">
        <f>Figure4_1!A2</f>
        <v>T1: Single-adult HHs, any earner, no dependents</v>
      </c>
      <c r="C5" s="20">
        <f>INDEX(Figure4_1!$1:$1048576,MATCH(_xlfn.CONCAT($B5),Figure4_1!$A:$A,0), MATCH($C$4,Figure4_1!$1:$1,0))</f>
        <v>4.2290149395769294</v>
      </c>
      <c r="D5" s="20" t="e">
        <f>INDEX(Figure4_1!$1:$1048576,MATCH(_xlfn.CONCAT($B5),Figure4_1!$A:$A,0), MATCH($D$4,Figure4_1!$1:$1,0))</f>
        <v>#N/A</v>
      </c>
      <c r="E5" s="20" t="e">
        <f>INDEX(Figure4_1!$1:$1048576,MATCH(_xlfn.CONCAT($B5),Figure4_1!$A:$A,0), MATCH($E$4,Figure4_1!$1:$1,0))</f>
        <v>#N/A</v>
      </c>
      <c r="F5" s="20" t="e">
        <f>INDEX(Figure4_1!$1:$1048576,MATCH(_xlfn.CONCAT($B5),Figure4_1!$A:$A,0), MATCH($F$4,Figure4_1!$1:$1,0))</f>
        <v>#N/A</v>
      </c>
      <c r="G5" s="21" t="e">
        <f>SUM(C5:F5)</f>
        <v>#N/A</v>
      </c>
    </row>
    <row xmlns:x14ac="http://schemas.microsoft.com/office/spreadsheetml/2009/9/ac" r="6" x14ac:dyDescent="0.3">
      <c r="B6" s="3" t="str">
        <f>Figure4_1!A3</f>
        <v>T2: Female only adult, no earner, with dependents</v>
      </c>
      <c r="C6" s="20">
        <f>INDEX(Figure4_1!$1:$1048576,MATCH(_xlfn.CONCAT($B6),Figure4_1!$A:$A,0), MATCH($C$4,Figure4_1!$1:$1,0))</f>
        <v>3.1985942407506025</v>
      </c>
      <c r="D6" s="20" t="e">
        <f>INDEX(Figure4_1!$1:$1048576,MATCH(_xlfn.CONCAT($B6),Figure4_1!$A:$A,0), MATCH($D$4,Figure4_1!$1:$1,0))</f>
        <v>#N/A</v>
      </c>
      <c r="E6" s="20" t="e">
        <f>INDEX(Figure4_1!$1:$1048576,MATCH(_xlfn.CONCAT($B6),Figure4_1!$A:$A,0), MATCH($E$4,Figure4_1!$1:$1,0))</f>
        <v>#N/A</v>
      </c>
      <c r="F6" s="20" t="e">
        <f>INDEX(Figure4_1!$1:$1048576,MATCH(_xlfn.CONCAT($B6),Figure4_1!$A:$A,0), MATCH($F$4,Figure4_1!$1:$1,0))</f>
        <v>#N/A</v>
      </c>
      <c r="G6" s="21" t="e">
        <f t="shared" ref="G6:G14" si="0">SUM(C6:F6)</f>
        <v>#N/A</v>
      </c>
    </row>
    <row xmlns:x14ac="http://schemas.microsoft.com/office/spreadsheetml/2009/9/ac" r="7" x14ac:dyDescent="0.3">
      <c r="B7" s="3" t="str">
        <f>Figure4_1!A4</f>
        <v>T3: Female only adult, earner, with dependents</v>
      </c>
      <c r="C7" s="20">
        <f>INDEX(Figure4_1!$1:$1048576,MATCH(_xlfn.CONCAT($B7),Figure4_1!$A:$A,0), MATCH($C$4,Figure4_1!$1:$1,0))</f>
        <v>2.9615539409217111</v>
      </c>
      <c r="D7" s="20" t="e">
        <f>INDEX(Figure4_1!$1:$1048576,MATCH(_xlfn.CONCAT($B7),Figure4_1!$A:$A,0), MATCH($D$4,Figure4_1!$1:$1,0))</f>
        <v>#N/A</v>
      </c>
      <c r="E7" s="20" t="e">
        <f>INDEX(Figure4_1!$1:$1048576,MATCH(_xlfn.CONCAT($B7),Figure4_1!$A:$A,0), MATCH($E$4,Figure4_1!$1:$1,0))</f>
        <v>#N/A</v>
      </c>
      <c r="F7" s="20" t="e">
        <f>INDEX(Figure4_1!$1:$1048576,MATCH(_xlfn.CONCAT($B7),Figure4_1!$A:$A,0), MATCH($F$4,Figure4_1!$1:$1,0))</f>
        <v>#N/A</v>
      </c>
      <c r="G7" s="21" t="e">
        <f t="shared" si="0"/>
        <v>#N/A</v>
      </c>
    </row>
    <row xmlns:x14ac="http://schemas.microsoft.com/office/spreadsheetml/2009/9/ac" r="8" x14ac:dyDescent="0.3">
      <c r="B8" s="3" t="str">
        <f>Figure4_1!A5</f>
        <v>T4: Male only adult, any earner, with dependents</v>
      </c>
      <c r="C8" s="20">
        <f>INDEX(Figure4_1!$1:$1048576,MATCH(_xlfn.CONCAT($B8),Figure4_1!$A:$A,0), MATCH($C$4,Figure4_1!$1:$1,0))</f>
        <v>0.77865130871578536</v>
      </c>
      <c r="D8" s="20" t="e">
        <f>INDEX(Figure4_1!$1:$1048576,MATCH(_xlfn.CONCAT($B8),Figure4_1!$A:$A,0), MATCH($D$4,Figure4_1!$1:$1,0))</f>
        <v>#N/A</v>
      </c>
      <c r="E8" s="20" t="e">
        <f>INDEX(Figure4_1!$1:$1048576,MATCH(_xlfn.CONCAT($B8),Figure4_1!$A:$A,0), MATCH($E$4,Figure4_1!$1:$1,0))</f>
        <v>#N/A</v>
      </c>
      <c r="F8" s="20" t="e">
        <f>INDEX(Figure4_1!$1:$1048576,MATCH(_xlfn.CONCAT($B8),Figure4_1!$A:$A,0), MATCH($F$4,Figure4_1!$1:$1,0))</f>
        <v>#N/A</v>
      </c>
      <c r="G8" s="21" t="e">
        <f t="shared" si="0"/>
        <v>#N/A</v>
      </c>
    </row>
    <row xmlns:x14ac="http://schemas.microsoft.com/office/spreadsheetml/2009/9/ac" r="9" x14ac:dyDescent="0.3">
      <c r="B9" s="3" t="str">
        <f>Figure4_1!A6</f>
        <v>T5: Two+ adults, no earner, no E &amp; any C</v>
      </c>
      <c r="C9" s="20">
        <f>INDEX(Figure4_1!$1:$1048576,MATCH(_xlfn.CONCAT($B9),Figure4_1!$A:$A,0), MATCH($C$4,Figure4_1!$1:$1,0))</f>
        <v>21.209289033438822</v>
      </c>
      <c r="D9" s="20" t="e">
        <f>INDEX(Figure4_1!$1:$1048576,MATCH(_xlfn.CONCAT($B9),Figure4_1!$A:$A,0), MATCH($D$4,Figure4_1!$1:$1,0))</f>
        <v>#N/A</v>
      </c>
      <c r="E9" s="20" t="e">
        <f>INDEX(Figure4_1!$1:$1048576,MATCH(_xlfn.CONCAT($B9),Figure4_1!$A:$A,0), MATCH($E$4,Figure4_1!$1:$1,0))</f>
        <v>#N/A</v>
      </c>
      <c r="F9" s="20" t="e">
        <f>INDEX(Figure4_1!$1:$1048576,MATCH(_xlfn.CONCAT($B9),Figure4_1!$A:$A,0), MATCH($F$4,Figure4_1!$1:$1,0))</f>
        <v>#N/A</v>
      </c>
      <c r="G9" s="21" t="e">
        <f t="shared" si="0"/>
        <v>#N/A</v>
      </c>
    </row>
    <row xmlns:x14ac="http://schemas.microsoft.com/office/spreadsheetml/2009/9/ac" r="10" x14ac:dyDescent="0.3">
      <c r="B10" s="3" t="str">
        <f>Figure4_1!A7</f>
        <v>T6: Two+ adults, no earner, with E &amp; any C</v>
      </c>
      <c r="C10" s="20">
        <f>INDEX(Figure4_1!$1:$1048576,MATCH(_xlfn.CONCAT($B10),Figure4_1!$A:$A,0), MATCH($C$4,Figure4_1!$1:$1,0))</f>
        <v>7.958625419880434</v>
      </c>
      <c r="D10" s="20" t="e">
        <f>INDEX(Figure4_1!$1:$1048576,MATCH(_xlfn.CONCAT($B10),Figure4_1!$A:$A,0), MATCH($D$4,Figure4_1!$1:$1,0))</f>
        <v>#N/A</v>
      </c>
      <c r="E10" s="20" t="e">
        <f>INDEX(Figure4_1!$1:$1048576,MATCH(_xlfn.CONCAT($B10),Figure4_1!$A:$A,0), MATCH($E$4,Figure4_1!$1:$1,0))</f>
        <v>#N/A</v>
      </c>
      <c r="F10" s="20" t="e">
        <f>INDEX(Figure4_1!$1:$1048576,MATCH(_xlfn.CONCAT($B10),Figure4_1!$A:$A,0), MATCH($F$4,Figure4_1!$1:$1,0))</f>
        <v>#N/A</v>
      </c>
      <c r="G10" s="21" t="e">
        <f t="shared" si="0"/>
        <v>#N/A</v>
      </c>
    </row>
    <row xmlns:x14ac="http://schemas.microsoft.com/office/spreadsheetml/2009/9/ac" r="11" x14ac:dyDescent="0.3">
      <c r="B11" s="3" t="str">
        <f>Figure4_1!A8</f>
        <v>T7: Two+ adults, at least one formal earner (any gender), no dependents</v>
      </c>
      <c r="C11" s="20">
        <f>INDEX(Figure4_1!$1:$1048576,MATCH(_xlfn.CONCAT($B11),Figure4_1!$A:$A,0), MATCH($C$4,Figure4_1!$1:$1,0))</f>
        <v>1.5090632748631654</v>
      </c>
      <c r="D11" s="20" t="e">
        <f>INDEX(Figure4_1!$1:$1048576,MATCH(_xlfn.CONCAT($B11),Figure4_1!$A:$A,0), MATCH($D$4,Figure4_1!$1:$1,0))</f>
        <v>#N/A</v>
      </c>
      <c r="E11" s="20" t="e">
        <f>INDEX(Figure4_1!$1:$1048576,MATCH(_xlfn.CONCAT($B11),Figure4_1!$A:$A,0), MATCH($E$4,Figure4_1!$1:$1,0))</f>
        <v>#N/A</v>
      </c>
      <c r="F11" s="20" t="e">
        <f>INDEX(Figure4_1!$1:$1048576,MATCH(_xlfn.CONCAT($B11),Figure4_1!$A:$A,0), MATCH($F$4,Figure4_1!$1:$1,0))</f>
        <v>#N/A</v>
      </c>
      <c r="G11" s="21" t="e">
        <f t="shared" si="0"/>
        <v>#N/A</v>
      </c>
    </row>
    <row xmlns:x14ac="http://schemas.microsoft.com/office/spreadsheetml/2009/9/ac" r="12" x14ac:dyDescent="0.3">
      <c r="B12" s="3" t="str">
        <f>Figure4_1!A9</f>
        <v>T8: Two+ adults, at least one formal earner (any gender), any dependents</v>
      </c>
      <c r="C12" s="20">
        <f>INDEX(Figure4_1!$1:$1048576,MATCH(_xlfn.CONCAT($B12),Figure4_1!$A:$A,0), MATCH($C$4,Figure4_1!$1:$1,0))</f>
        <v>9.3365648400405643</v>
      </c>
      <c r="D12" s="20" t="e">
        <f>INDEX(Figure4_1!$1:$1048576,MATCH(_xlfn.CONCAT($B12),Figure4_1!$A:$A,0), MATCH($D$4,Figure4_1!$1:$1,0))</f>
        <v>#N/A</v>
      </c>
      <c r="E12" s="20" t="e">
        <f>INDEX(Figure4_1!$1:$1048576,MATCH(_xlfn.CONCAT($B12),Figure4_1!$A:$A,0), MATCH($E$4,Figure4_1!$1:$1,0))</f>
        <v>#N/A</v>
      </c>
      <c r="F12" s="20" t="e">
        <f>INDEX(Figure4_1!$1:$1048576,MATCH(_xlfn.CONCAT($B12),Figure4_1!$A:$A,0), MATCH($F$4,Figure4_1!$1:$1,0))</f>
        <v>#N/A</v>
      </c>
      <c r="G12" s="21" t="e">
        <f t="shared" si="0"/>
        <v>#N/A</v>
      </c>
    </row>
    <row xmlns:x14ac="http://schemas.microsoft.com/office/spreadsheetml/2009/9/ac" r="13" x14ac:dyDescent="0.3">
      <c r="B13" s="3" t="str">
        <f>Figure4_1!A10</f>
        <v>T9: Two+ adults, majority female earner (all informal), no E &amp; no C</v>
      </c>
      <c r="C13" s="20">
        <f>INDEX(Figure4_1!$1:$1048576,MATCH(_xlfn.CONCAT($B13),Figure4_1!$A:$A,0), MATCH($C$4,Figure4_1!$1:$1,0))</f>
        <v>1.4296776713312798</v>
      </c>
      <c r="D13" s="20" t="e">
        <f>INDEX(Figure4_1!$1:$1048576,MATCH(_xlfn.CONCAT($B13),Figure4_1!$A:$A,0), MATCH($D$4,Figure4_1!$1:$1,0))</f>
        <v>#N/A</v>
      </c>
      <c r="E13" s="20" t="e">
        <f>INDEX(Figure4_1!$1:$1048576,MATCH(_xlfn.CONCAT($B13),Figure4_1!$A:$A,0), MATCH($E$4,Figure4_1!$1:$1,0))</f>
        <v>#N/A</v>
      </c>
      <c r="F13" s="20" t="e">
        <f>INDEX(Figure4_1!$1:$1048576,MATCH(_xlfn.CONCAT($B13),Figure4_1!$A:$A,0), MATCH($F$4,Figure4_1!$1:$1,0))</f>
        <v>#N/A</v>
      </c>
      <c r="G13" s="21" t="e">
        <f t="shared" si="0"/>
        <v>#N/A</v>
      </c>
    </row>
    <row xmlns:x14ac="http://schemas.microsoft.com/office/spreadsheetml/2009/9/ac" r="14" ht="15" thickBot="true" x14ac:dyDescent="0.35">
      <c r="B14" s="5" t="str">
        <f>Figure4_1!A11</f>
        <v>T10: Two+ adults, majority female earner (all informal), only E</v>
      </c>
      <c r="C14" s="22">
        <f>INDEX(Figure4_1!$1:$1048576,MATCH(_xlfn.CONCAT($B14),Figure4_1!$A:$A,0), MATCH($C$4,Figure4_1!$1:$1,0))</f>
        <v>0.56054305191901532</v>
      </c>
      <c r="D14" s="22" t="e">
        <f>INDEX(Figure4_1!$1:$1048576,MATCH(_xlfn.CONCAT($B14),Figure4_1!$A:$A,0), MATCH($D$4,Figure4_1!$1:$1,0))</f>
        <v>#N/A</v>
      </c>
      <c r="E14" s="22" t="e">
        <f>INDEX(Figure4_1!$1:$1048576,MATCH(_xlfn.CONCAT($B14),Figure4_1!$A:$A,0), MATCH($E$4,Figure4_1!$1:$1,0))</f>
        <v>#N/A</v>
      </c>
      <c r="F14" s="22" t="e">
        <f>INDEX(Figure4_1!$1:$1048576,MATCH(_xlfn.CONCAT($B14),Figure4_1!$A:$A,0), MATCH($F$4,Figure4_1!$1:$1,0))</f>
        <v>#N/A</v>
      </c>
      <c r="G14" s="23" t="e">
        <f t="shared" si="0"/>
        <v>#N/A</v>
      </c>
    </row>
    <row xmlns:x14ac="http://schemas.microsoft.com/office/spreadsheetml/2009/9/ac" r="15" x14ac:dyDescent="0.3">
      <c r="C15" s="25">
        <f>AVERAGE(C5:C14)</f>
        <v>5.3171577721438306</v>
      </c>
      <c r="D15" s="26" t="e">
        <f t="shared" ref="D15:G15" si="1">AVERAGE(D5:D14)</f>
        <v>#N/A</v>
      </c>
      <c r="E15" s="26" t="e">
        <f t="shared" si="1"/>
        <v>#N/A</v>
      </c>
      <c r="F15" s="26" t="e">
        <f t="shared" si="1"/>
        <v>#N/A</v>
      </c>
      <c r="G15" s="26" t="e">
        <f t="shared" si="1"/>
        <v>#N/A</v>
      </c>
    </row>
    <row xmlns:x14ac="http://schemas.microsoft.com/office/spreadsheetml/2009/9/ac" r="18" x14ac:dyDescent="0.3">
      <c r="E18" s="11"/>
      <c r="F18" s="11"/>
      <c r="G18" s="11"/>
    </row>
    <row xmlns:x14ac="http://schemas.microsoft.com/office/spreadsheetml/2009/9/ac" r="21" x14ac:dyDescent="0.3">
      <c r="G21" s="17"/>
    </row>
    <row xmlns:x14ac="http://schemas.microsoft.com/office/spreadsheetml/2009/9/ac" r="22" ht="15.6" x14ac:dyDescent="0.3">
      <c r="G22" s="18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49995422223579"/>
  </sheetPr>
  <dimension ref="A1:H28"/>
  <sheetViews>
    <sheetView tabSelected="true" workbookViewId="0">
      <selection activeCell="E19" sqref="E19"/>
    </sheetView>
  </sheetViews>
  <sheetFormatPr xmlns:x14ac="http://schemas.microsoft.com/office/spreadsheetml/2009/9/ac" defaultRowHeight="14.4" x14ac:dyDescent="0.3"/>
  <cols>
    <col min="1" max="1" width="61.44140625" bestFit="true" customWidth="true"/>
    <col min="2" max="2" width="20.21875" bestFit="true" customWidth="true"/>
  </cols>
  <sheetData>
    <row xmlns:x14ac="http://schemas.microsoft.com/office/spreadsheetml/2009/9/ac" r="1" x14ac:dyDescent="0.3">
      <c r="A1" s="35" t="s">
        <v>35</v>
      </c>
      <c r="B1" s="35" t="s">
        <v>56</v>
      </c>
    </row>
    <row xmlns:x14ac="http://schemas.microsoft.com/office/spreadsheetml/2009/9/ac" r="2" x14ac:dyDescent="0.3">
      <c r="A2" t="s">
        <v>36</v>
      </c>
      <c r="B2">
        <v>4.2290149395769294</v>
      </c>
      <c r="E2" s="30" t="s">
        <v>23</v>
      </c>
    </row>
    <row xmlns:x14ac="http://schemas.microsoft.com/office/spreadsheetml/2009/9/ac" r="3" x14ac:dyDescent="0.3">
      <c r="A3" t="s">
        <v>37</v>
      </c>
      <c r="B3">
        <v>3.1985942407506025</v>
      </c>
      <c r="F3" t="s">
        <v>24</v>
      </c>
      <c r="G3" t="s">
        <v>25</v>
      </c>
      <c r="H3" t="s">
        <v>26</v>
      </c>
    </row>
    <row xmlns:x14ac="http://schemas.microsoft.com/office/spreadsheetml/2009/9/ac" r="4" x14ac:dyDescent="0.3">
      <c r="A4" t="s">
        <v>38</v>
      </c>
      <c r="B4">
        <v>2.9615539409217111</v>
      </c>
      <c r="D4" t="s">
        <v>27</v>
      </c>
      <c r="E4" s="31" t="s">
        <v>28</v>
      </c>
      <c r="G4" s="33">
        <f>SUM(B3:B4)</f>
        <v>6.160148181672314</v>
      </c>
    </row>
    <row xmlns:x14ac="http://schemas.microsoft.com/office/spreadsheetml/2009/9/ac" r="5" x14ac:dyDescent="0.3">
      <c r="A5" t="s">
        <v>39</v>
      </c>
      <c r="B5">
        <v>0.77865130871578536</v>
      </c>
      <c r="D5" t="s">
        <v>29</v>
      </c>
      <c r="E5" s="31" t="s">
        <v>30</v>
      </c>
      <c r="G5" s="33">
        <f>B5</f>
        <v>0.77865130871578536</v>
      </c>
    </row>
    <row xmlns:x14ac="http://schemas.microsoft.com/office/spreadsheetml/2009/9/ac" r="6" x14ac:dyDescent="0.3">
      <c r="A6" t="s">
        <v>40</v>
      </c>
      <c r="B6">
        <v>21.209289033438822</v>
      </c>
      <c r="D6" t="s">
        <v>31</v>
      </c>
      <c r="E6" s="32" t="s">
        <v>32</v>
      </c>
      <c r="G6" s="33">
        <f>SUM(B10:B13)</f>
        <v>12.064294891029547</v>
      </c>
    </row>
    <row xmlns:x14ac="http://schemas.microsoft.com/office/spreadsheetml/2009/9/ac" r="7" x14ac:dyDescent="0.3">
      <c r="A7" t="s">
        <v>41</v>
      </c>
      <c r="B7">
        <v>7.958625419880434</v>
      </c>
      <c r="D7" t="s">
        <v>33</v>
      </c>
      <c r="E7" s="32" t="s">
        <v>34</v>
      </c>
      <c r="G7" s="33">
        <f>SUM(B14:B17)</f>
        <v>22.563221975542881</v>
      </c>
    </row>
    <row xmlns:x14ac="http://schemas.microsoft.com/office/spreadsheetml/2009/9/ac" r="8" x14ac:dyDescent="0.3">
      <c r="A8" t="s">
        <v>42</v>
      </c>
      <c r="B8">
        <v>1.5090632748631654</v>
      </c>
    </row>
    <row xmlns:x14ac="http://schemas.microsoft.com/office/spreadsheetml/2009/9/ac" r="9" x14ac:dyDescent="0.3">
      <c r="A9" t="s">
        <v>43</v>
      </c>
      <c r="B9">
        <v>9.3365648400405643</v>
      </c>
    </row>
    <row xmlns:x14ac="http://schemas.microsoft.com/office/spreadsheetml/2009/9/ac" r="10" x14ac:dyDescent="0.3">
      <c r="A10" t="s">
        <v>44</v>
      </c>
      <c r="B10">
        <v>1.4296776713312798</v>
      </c>
    </row>
    <row xmlns:x14ac="http://schemas.microsoft.com/office/spreadsheetml/2009/9/ac" r="11" x14ac:dyDescent="0.3">
      <c r="A11" t="s">
        <v>45</v>
      </c>
      <c r="B11">
        <v>0.56054305191901532</v>
      </c>
    </row>
    <row xmlns:x14ac="http://schemas.microsoft.com/office/spreadsheetml/2009/9/ac" r="12" x14ac:dyDescent="0.3">
      <c r="A12" t="s">
        <v>46</v>
      </c>
      <c r="B12">
        <v>1.5352091096504463</v>
      </c>
    </row>
    <row xmlns:x14ac="http://schemas.microsoft.com/office/spreadsheetml/2009/9/ac" r="13" x14ac:dyDescent="0.3">
      <c r="A13" t="s">
        <v>47</v>
      </c>
      <c r="B13">
        <v>8.5388650581288062</v>
      </c>
    </row>
    <row xmlns:x14ac="http://schemas.microsoft.com/office/spreadsheetml/2009/9/ac" r="14" x14ac:dyDescent="0.3">
      <c r="A14" t="s">
        <v>48</v>
      </c>
      <c r="B14">
        <v>2.1831250978429773</v>
      </c>
    </row>
    <row xmlns:x14ac="http://schemas.microsoft.com/office/spreadsheetml/2009/9/ac" r="15" x14ac:dyDescent="0.3">
      <c r="A15" t="s">
        <v>49</v>
      </c>
      <c r="B15">
        <v>0.73491396327308434</v>
      </c>
    </row>
    <row xmlns:x14ac="http://schemas.microsoft.com/office/spreadsheetml/2009/9/ac" r="16" x14ac:dyDescent="0.3">
      <c r="A16" t="s">
        <v>50</v>
      </c>
      <c r="B16">
        <v>1.27299762656195</v>
      </c>
    </row>
    <row xmlns:x14ac="http://schemas.microsoft.com/office/spreadsheetml/2009/9/ac" r="17" x14ac:dyDescent="0.3">
      <c r="A17" t="s">
        <v>51</v>
      </c>
      <c r="B17">
        <v>18.37218528786487</v>
      </c>
    </row>
    <row xmlns:x14ac="http://schemas.microsoft.com/office/spreadsheetml/2009/9/ac" r="18" x14ac:dyDescent="0.3">
      <c r="A18" t="s">
        <v>52</v>
      </c>
      <c r="B18">
        <v>1.2266761521253549</v>
      </c>
    </row>
    <row xmlns:x14ac="http://schemas.microsoft.com/office/spreadsheetml/2009/9/ac" r="19" x14ac:dyDescent="0.3">
      <c r="A19" t="s">
        <v>53</v>
      </c>
      <c r="B19">
        <v>0.19314299542692079</v>
      </c>
    </row>
    <row xmlns:x14ac="http://schemas.microsoft.com/office/spreadsheetml/2009/9/ac" r="20" x14ac:dyDescent="0.3">
      <c r="A20" t="s">
        <v>54</v>
      </c>
      <c r="B20">
        <v>0.3912645293149426</v>
      </c>
    </row>
    <row xmlns:x14ac="http://schemas.microsoft.com/office/spreadsheetml/2009/9/ac" r="21" x14ac:dyDescent="0.3">
      <c r="A21" t="s">
        <v>55</v>
      </c>
      <c r="B21">
        <v>12.380042458372349</v>
      </c>
    </row>
    <row xmlns:x14ac="http://schemas.microsoft.com/office/spreadsheetml/2009/9/ac" r="28" x14ac:dyDescent="0.3">
      <c r="H28" s="2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E61D2-EDB8-40AD-ACFE-E16978EE3D9C}">
  <sheetPr>
    <tabColor rgb="FF0070C0"/>
  </sheetPr>
  <dimension ref="A2:F52"/>
  <sheetViews>
    <sheetView zoomScale="80" zoomScaleNormal="80" workbookViewId="0">
      <selection activeCell="C18" sqref="C18"/>
    </sheetView>
  </sheetViews>
  <sheetFormatPr xmlns:x14ac="http://schemas.microsoft.com/office/spreadsheetml/2009/9/ac" defaultRowHeight="14.4" x14ac:dyDescent="0.3"/>
  <cols>
    <col min="1" max="1" width="15.88671875" bestFit="true" customWidth="true"/>
    <col min="2" max="2" width="15.109375" bestFit="true" customWidth="true"/>
    <col min="3" max="3" width="26" bestFit="true" customWidth="true"/>
    <col min="4" max="4" width="25.77734375" bestFit="true" customWidth="true"/>
    <col min="5" max="5" width="25.88671875" bestFit="true" customWidth="true"/>
    <col min="6" max="6" width="26.21875" bestFit="true" customWidth="true"/>
  </cols>
  <sheetData>
    <row xmlns:x14ac="http://schemas.microsoft.com/office/spreadsheetml/2009/9/ac" r="2" ht="15.6" x14ac:dyDescent="0.3">
      <c r="C2" s="8" t="s">
        <v>14</v>
      </c>
      <c r="D2" s="8"/>
    </row>
    <row xmlns:x14ac="http://schemas.microsoft.com/office/spreadsheetml/2009/9/ac" r="3" ht="16.2" thickBot="true" x14ac:dyDescent="0.35">
      <c r="A3" s="8" t="s">
        <v>2</v>
      </c>
    </row>
    <row xmlns:x14ac="http://schemas.microsoft.com/office/spreadsheetml/2009/9/ac" r="4" ht="48.6" customHeight="true" x14ac:dyDescent="0.3">
      <c r="B4" s="1" t="s">
        <v>0</v>
      </c>
      <c r="C4" s="2" t="str">
        <f>data_ele_access_mod_ele_Lusaka!B1</f>
        <v>% of households with grid connection</v>
      </c>
      <c r="D4" s="2" t="str">
        <f>data_ele_access_mod_ele_Lusaka!C1</f>
        <v>% of households with private off-grid systems</v>
      </c>
      <c r="E4" s="2" t="str">
        <f>data_ele_access_mod_ele_Lusaka!D1</f>
        <v>% of households with other electricity sources</v>
      </c>
      <c r="F4" s="4" t="str">
        <f>data_ele_access_mod_ele_Lusaka!E1</f>
        <v>% of households with no electricity access</v>
      </c>
    </row>
    <row xmlns:x14ac="http://schemas.microsoft.com/office/spreadsheetml/2009/9/ac" r="5" x14ac:dyDescent="0.3">
      <c r="B5" s="3" t="str">
        <f>data_ele_access_mod_ele_Lusaka!A2</f>
        <v>1st (Poorest)</v>
      </c>
      <c r="C5" s="12">
        <f>INDEX(data_ele_access_mod_ele_Lusaka!$1:$1048576,MATCH(_xlfn.CONCAT($B5),data_ele_access_mod_ele_Lusaka!$A:$A,0), MATCH($C$4,data_ele_access_mod_ele_Lusaka!$1:$1,0))</f>
        <v>1</v>
      </c>
      <c r="D5" s="12">
        <f>INDEX(data_ele_access_mod_ele_Lusaka!$1:$1048576,MATCH(_xlfn.CONCAT($B5),data_ele_access_mod_ele_Lusaka!$A:$A,0), MATCH($D$4,data_ele_access_mod_ele_Lusaka!$1:$1,0))</f>
        <v>0</v>
      </c>
      <c r="E5" s="12">
        <f>INDEX(data_ele_access_mod_ele_Lusaka!$1:$1048576,MATCH(_xlfn.CONCAT($B5),data_ele_access_mod_ele_Lusaka!$A:$A,0), MATCH($E$4,data_ele_access_mod_ele_Lusaka!$1:$1,0))</f>
        <v>0</v>
      </c>
      <c r="F5" s="13">
        <f>INDEX(data_ele_access_mod_ele_Lusaka!$1:$1048576,MATCH(_xlfn.CONCAT($B5),data_ele_access_mod_ele_Lusaka!$A:$A,0), MATCH($F$4,data_ele_access_mod_ele_Lusaka!$1:$1,0))</f>
        <v>0</v>
      </c>
    </row>
    <row xmlns:x14ac="http://schemas.microsoft.com/office/spreadsheetml/2009/9/ac" r="6" x14ac:dyDescent="0.3">
      <c r="B6" s="3" t="str">
        <f>data_ele_access_mod_ele_Lusaka!A3</f>
        <v>2nd</v>
      </c>
      <c r="C6" s="12">
        <f>INDEX(data_ele_access_mod_ele_Lusaka!$1:$1048576,MATCH(_xlfn.CONCAT($B6),data_ele_access_mod_ele_Lusaka!$A:$A,0), MATCH($C$4,data_ele_access_mod_ele_Lusaka!$1:$1,0))</f>
        <v>0.75788921276870946</v>
      </c>
      <c r="D6" s="12">
        <f>INDEX(data_ele_access_mod_ele_Lusaka!$1:$1048576,MATCH(_xlfn.CONCAT($B6),data_ele_access_mod_ele_Lusaka!$A:$A,0), MATCH($D$4,data_ele_access_mod_ele_Lusaka!$1:$1,0))</f>
        <v>0</v>
      </c>
      <c r="E6" s="12">
        <f>INDEX(data_ele_access_mod_ele_Lusaka!$1:$1048576,MATCH(_xlfn.CONCAT($B6),data_ele_access_mod_ele_Lusaka!$A:$A,0), MATCH($E$4,data_ele_access_mod_ele_Lusaka!$1:$1,0))</f>
        <v>0</v>
      </c>
      <c r="F6" s="13">
        <f>INDEX(data_ele_access_mod_ele_Lusaka!$1:$1048576,MATCH(_xlfn.CONCAT($B6),data_ele_access_mod_ele_Lusaka!$A:$A,0), MATCH($F$4,data_ele_access_mod_ele_Lusaka!$1:$1,0))</f>
        <v>0.24211078723129056</v>
      </c>
    </row>
    <row xmlns:x14ac="http://schemas.microsoft.com/office/spreadsheetml/2009/9/ac" r="7" x14ac:dyDescent="0.3">
      <c r="B7" s="3" t="str">
        <f>data_ele_access_mod_ele_Lusaka!A4</f>
        <v>3rd</v>
      </c>
      <c r="C7" s="12">
        <f>INDEX(data_ele_access_mod_ele_Lusaka!$1:$1048576,MATCH(_xlfn.CONCAT($B7),data_ele_access_mod_ele_Lusaka!$A:$A,0), MATCH($C$4,data_ele_access_mod_ele_Lusaka!$1:$1,0))</f>
        <v>0.35194967916613062</v>
      </c>
      <c r="D7" s="12">
        <f>INDEX(data_ele_access_mod_ele_Lusaka!$1:$1048576,MATCH(_xlfn.CONCAT($B7),data_ele_access_mod_ele_Lusaka!$A:$A,0), MATCH($D$4,data_ele_access_mod_ele_Lusaka!$1:$1,0))</f>
        <v>0.36153702237549168</v>
      </c>
      <c r="E7" s="12">
        <f>INDEX(data_ele_access_mod_ele_Lusaka!$1:$1048576,MATCH(_xlfn.CONCAT($B7),data_ele_access_mod_ele_Lusaka!$A:$A,0), MATCH($E$4,data_ele_access_mod_ele_Lusaka!$1:$1,0))</f>
        <v>0</v>
      </c>
      <c r="F7" s="13">
        <f>INDEX(data_ele_access_mod_ele_Lusaka!$1:$1048576,MATCH(_xlfn.CONCAT($B7),data_ele_access_mod_ele_Lusaka!$A:$A,0), MATCH($F$4,data_ele_access_mod_ele_Lusaka!$1:$1,0))</f>
        <v>0.2865132984583777</v>
      </c>
    </row>
    <row xmlns:x14ac="http://schemas.microsoft.com/office/spreadsheetml/2009/9/ac" r="8" x14ac:dyDescent="0.3">
      <c r="B8" s="3" t="str">
        <f>data_ele_access_mod_ele_Lusaka!A5</f>
        <v>4th</v>
      </c>
      <c r="C8" s="12">
        <f>INDEX(data_ele_access_mod_ele_Lusaka!$1:$1048576,MATCH(_xlfn.CONCAT($B8),data_ele_access_mod_ele_Lusaka!$A:$A,0), MATCH($C$4,data_ele_access_mod_ele_Lusaka!$1:$1,0))</f>
        <v>0.89799527284886316</v>
      </c>
      <c r="D8" s="12">
        <f>INDEX(data_ele_access_mod_ele_Lusaka!$1:$1048576,MATCH(_xlfn.CONCAT($B8),data_ele_access_mod_ele_Lusaka!$A:$A,0), MATCH($D$4,data_ele_access_mod_ele_Lusaka!$1:$1,0))</f>
        <v>0</v>
      </c>
      <c r="E8" s="12">
        <f>INDEX(data_ele_access_mod_ele_Lusaka!$1:$1048576,MATCH(_xlfn.CONCAT($B8),data_ele_access_mod_ele_Lusaka!$A:$A,0), MATCH($E$4,data_ele_access_mod_ele_Lusaka!$1:$1,0))</f>
        <v>0</v>
      </c>
      <c r="F8" s="13">
        <f>INDEX(data_ele_access_mod_ele_Lusaka!$1:$1048576,MATCH(_xlfn.CONCAT($B8),data_ele_access_mod_ele_Lusaka!$A:$A,0), MATCH($F$4,data_ele_access_mod_ele_Lusaka!$1:$1,0))</f>
        <v>0.10200472715113679</v>
      </c>
    </row>
    <row xmlns:x14ac="http://schemas.microsoft.com/office/spreadsheetml/2009/9/ac" r="9" x14ac:dyDescent="0.3">
      <c r="B9" s="3" t="str">
        <f>data_ele_access_mod_ele_Lusaka!A6</f>
        <v>5th</v>
      </c>
      <c r="C9" s="12">
        <f>INDEX(data_ele_access_mod_ele_Lusaka!$1:$1048576,MATCH(_xlfn.CONCAT($B9),data_ele_access_mod_ele_Lusaka!$A:$A,0), MATCH($C$4,data_ele_access_mod_ele_Lusaka!$1:$1,0))</f>
        <v>0.82824174893657621</v>
      </c>
      <c r="D9" s="12">
        <f>INDEX(data_ele_access_mod_ele_Lusaka!$1:$1048576,MATCH(_xlfn.CONCAT($B9),data_ele_access_mod_ele_Lusaka!$A:$A,0), MATCH($D$4,data_ele_access_mod_ele_Lusaka!$1:$1,0))</f>
        <v>7.4019798610039336E-2</v>
      </c>
      <c r="E9" s="12">
        <f>INDEX(data_ele_access_mod_ele_Lusaka!$1:$1048576,MATCH(_xlfn.CONCAT($B9),data_ele_access_mod_ele_Lusaka!$A:$A,0), MATCH($E$4,data_ele_access_mod_ele_Lusaka!$1:$1,0))</f>
        <v>0</v>
      </c>
      <c r="F9" s="13">
        <f>INDEX(data_ele_access_mod_ele_Lusaka!$1:$1048576,MATCH(_xlfn.CONCAT($B9),data_ele_access_mod_ele_Lusaka!$A:$A,0), MATCH($F$4,data_ele_access_mod_ele_Lusaka!$1:$1,0))</f>
        <v>9.7738452453384542E-2</v>
      </c>
    </row>
    <row xmlns:x14ac="http://schemas.microsoft.com/office/spreadsheetml/2009/9/ac" r="10" x14ac:dyDescent="0.3">
      <c r="B10" s="3" t="str">
        <f>data_ele_access_mod_ele_Lusaka!A7</f>
        <v>6th</v>
      </c>
      <c r="C10" s="12">
        <f>INDEX(data_ele_access_mod_ele_Lusaka!$1:$1048576,MATCH(_xlfn.CONCAT($B10),data_ele_access_mod_ele_Lusaka!$A:$A,0), MATCH($C$4,data_ele_access_mod_ele_Lusaka!$1:$1,0))</f>
        <v>0.88977954536793469</v>
      </c>
      <c r="D10" s="12">
        <f>INDEX(data_ele_access_mod_ele_Lusaka!$1:$1048576,MATCH(_xlfn.CONCAT($B10),data_ele_access_mod_ele_Lusaka!$A:$A,0), MATCH($D$4,data_ele_access_mod_ele_Lusaka!$1:$1,0))</f>
        <v>0</v>
      </c>
      <c r="E10" s="12">
        <f>INDEX(data_ele_access_mod_ele_Lusaka!$1:$1048576,MATCH(_xlfn.CONCAT($B10),data_ele_access_mod_ele_Lusaka!$A:$A,0), MATCH($E$4,data_ele_access_mod_ele_Lusaka!$1:$1,0))</f>
        <v>0</v>
      </c>
      <c r="F10" s="13">
        <f>INDEX(data_ele_access_mod_ele_Lusaka!$1:$1048576,MATCH(_xlfn.CONCAT($B10),data_ele_access_mod_ele_Lusaka!$A:$A,0), MATCH($F$4,data_ele_access_mod_ele_Lusaka!$1:$1,0))</f>
        <v>0.11022045463206544</v>
      </c>
    </row>
    <row xmlns:x14ac="http://schemas.microsoft.com/office/spreadsheetml/2009/9/ac" r="11" x14ac:dyDescent="0.3">
      <c r="B11" s="3" t="str">
        <f>data_ele_access_mod_ele_Lusaka!A8</f>
        <v>7th</v>
      </c>
      <c r="C11" s="12">
        <f>INDEX(data_ele_access_mod_ele_Lusaka!$1:$1048576,MATCH(_xlfn.CONCAT($B11),data_ele_access_mod_ele_Lusaka!$A:$A,0), MATCH($C$4,data_ele_access_mod_ele_Lusaka!$1:$1,0))</f>
        <v>0.87532309339631043</v>
      </c>
      <c r="D11" s="12">
        <f>INDEX(data_ele_access_mod_ele_Lusaka!$1:$1048576,MATCH(_xlfn.CONCAT($B11),data_ele_access_mod_ele_Lusaka!$A:$A,0), MATCH($D$4,data_ele_access_mod_ele_Lusaka!$1:$1,0))</f>
        <v>2.8442873604310357E-3</v>
      </c>
      <c r="E11" s="12">
        <f>INDEX(data_ele_access_mod_ele_Lusaka!$1:$1048576,MATCH(_xlfn.CONCAT($B11),data_ele_access_mod_ele_Lusaka!$A:$A,0), MATCH($E$4,data_ele_access_mod_ele_Lusaka!$1:$1,0))</f>
        <v>2.3286926427568508E-2</v>
      </c>
      <c r="F11" s="13">
        <f>INDEX(data_ele_access_mod_ele_Lusaka!$1:$1048576,MATCH(_xlfn.CONCAT($B11),data_ele_access_mod_ele_Lusaka!$A:$A,0), MATCH($F$4,data_ele_access_mod_ele_Lusaka!$1:$1,0))</f>
        <v>9.8545692815689992E-2</v>
      </c>
    </row>
    <row xmlns:x14ac="http://schemas.microsoft.com/office/spreadsheetml/2009/9/ac" r="12" x14ac:dyDescent="0.3">
      <c r="B12" s="3" t="str">
        <f>data_ele_access_mod_ele_Lusaka!A9</f>
        <v>8th</v>
      </c>
      <c r="C12" s="12">
        <f>INDEX(data_ele_access_mod_ele_Lusaka!$1:$1048576,MATCH(_xlfn.CONCAT($B12),data_ele_access_mod_ele_Lusaka!$A:$A,0), MATCH($C$4,data_ele_access_mod_ele_Lusaka!$1:$1,0))</f>
        <v>0.95147960542437993</v>
      </c>
      <c r="D12" s="12">
        <f>INDEX(data_ele_access_mod_ele_Lusaka!$1:$1048576,MATCH(_xlfn.CONCAT($B12),data_ele_access_mod_ele_Lusaka!$A:$A,0), MATCH($D$4,data_ele_access_mod_ele_Lusaka!$1:$1,0))</f>
        <v>7.077074943127014E-3</v>
      </c>
      <c r="E12" s="12">
        <f>INDEX(data_ele_access_mod_ele_Lusaka!$1:$1048576,MATCH(_xlfn.CONCAT($B12),data_ele_access_mod_ele_Lusaka!$A:$A,0), MATCH($E$4,data_ele_access_mod_ele_Lusaka!$1:$1,0))</f>
        <v>9.4092031945789932E-3</v>
      </c>
      <c r="F12" s="13">
        <f>INDEX(data_ele_access_mod_ele_Lusaka!$1:$1048576,MATCH(_xlfn.CONCAT($B12),data_ele_access_mod_ele_Lusaka!$A:$A,0), MATCH($F$4,data_ele_access_mod_ele_Lusaka!$1:$1,0))</f>
        <v>3.2034116437914116E-2</v>
      </c>
    </row>
    <row xmlns:x14ac="http://schemas.microsoft.com/office/spreadsheetml/2009/9/ac" r="13" x14ac:dyDescent="0.3">
      <c r="B13" s="3" t="str">
        <f>data_ele_access_mod_ele_Lusaka!A10</f>
        <v>9th</v>
      </c>
      <c r="C13" s="12">
        <f>INDEX(data_ele_access_mod_ele_Lusaka!$1:$1048576,MATCH(_xlfn.CONCAT($B13),data_ele_access_mod_ele_Lusaka!$A:$A,0), MATCH($C$4,data_ele_access_mod_ele_Lusaka!$1:$1,0))</f>
        <v>0.95181637939547559</v>
      </c>
      <c r="D13" s="12">
        <f>INDEX(data_ele_access_mod_ele_Lusaka!$1:$1048576,MATCH(_xlfn.CONCAT($B13),data_ele_access_mod_ele_Lusaka!$A:$A,0), MATCH($D$4,data_ele_access_mod_ele_Lusaka!$1:$1,0))</f>
        <v>4.0681643470356268E-3</v>
      </c>
      <c r="E13" s="12">
        <f>INDEX(data_ele_access_mod_ele_Lusaka!$1:$1048576,MATCH(_xlfn.CONCAT($B13),data_ele_access_mod_ele_Lusaka!$A:$A,0), MATCH($E$4,data_ele_access_mod_ele_Lusaka!$1:$1,0))</f>
        <v>0</v>
      </c>
      <c r="F13" s="13">
        <f>INDEX(data_ele_access_mod_ele_Lusaka!$1:$1048576,MATCH(_xlfn.CONCAT($B13),data_ele_access_mod_ele_Lusaka!$A:$A,0), MATCH($F$4,data_ele_access_mod_ele_Lusaka!$1:$1,0))</f>
        <v>4.4115456257488819E-2</v>
      </c>
    </row>
    <row xmlns:x14ac="http://schemas.microsoft.com/office/spreadsheetml/2009/9/ac" r="14" ht="15" thickBot="true" x14ac:dyDescent="0.35">
      <c r="B14" s="5" t="str">
        <f>data_ele_access_mod_ele_Lusaka!A11</f>
        <v>10th (Richest)</v>
      </c>
      <c r="C14" s="14">
        <f>INDEX(data_ele_access_mod_ele_Lusaka!$1:$1048576,MATCH(_xlfn.CONCAT($B14),data_ele_access_mod_ele_Lusaka!$A:$A,0), MATCH($C$4,data_ele_access_mod_ele_Lusaka!$1:$1,0))</f>
        <v>0.98634301690849058</v>
      </c>
      <c r="D14" s="14">
        <f>INDEX(data_ele_access_mod_ele_Lusaka!$1:$1048576,MATCH(_xlfn.CONCAT($B14),data_ele_access_mod_ele_Lusaka!$A:$A,0), MATCH($D$4,data_ele_access_mod_ele_Lusaka!$1:$1,0))</f>
        <v>0</v>
      </c>
      <c r="E14" s="14">
        <f>INDEX(data_ele_access_mod_ele_Lusaka!$1:$1048576,MATCH(_xlfn.CONCAT($B14),data_ele_access_mod_ele_Lusaka!$A:$A,0), MATCH($E$4,data_ele_access_mod_ele_Lusaka!$1:$1,0))</f>
        <v>1.8690016904440775E-3</v>
      </c>
      <c r="F14" s="15">
        <f>INDEX(data_ele_access_mod_ele_Lusaka!$1:$1048576,MATCH(_xlfn.CONCAT($B14),data_ele_access_mod_ele_Lusaka!$A:$A,0), MATCH($F$4,data_ele_access_mod_ele_Lusaka!$1:$1,0))</f>
        <v>1.1787981401065361E-2</v>
      </c>
    </row>
    <row xmlns:x14ac="http://schemas.microsoft.com/office/spreadsheetml/2009/9/ac" r="15" x14ac:dyDescent="0.3">
      <c r="C15">
        <f>SUM(C5:C14)</f>
        <v>8.490817554212871</v>
      </c>
      <c r="D15">
        <f t="shared" ref="D15:F15" si="0">SUM(D5:D14)</f>
        <v>0.44954634763612467</v>
      </c>
      <c r="E15">
        <f t="shared" si="0"/>
        <v>3.4565131312591584E-2</v>
      </c>
      <c r="F15">
        <f t="shared" si="0"/>
        <v>1.0250709668384133</v>
      </c>
    </row>
    <row xmlns:x14ac="http://schemas.microsoft.com/office/spreadsheetml/2009/9/ac" r="16" x14ac:dyDescent="0.3">
      <c r="F16">
        <f>SUM(C15:F15)</f>
        <v>10</v>
      </c>
    </row>
    <row xmlns:x14ac="http://schemas.microsoft.com/office/spreadsheetml/2009/9/ac" r="18" x14ac:dyDescent="0.3">
      <c r="E18" s="11"/>
      <c r="F18" s="11"/>
    </row>
    <row xmlns:x14ac="http://schemas.microsoft.com/office/spreadsheetml/2009/9/ac" r="21" ht="16.2" thickBot="true" x14ac:dyDescent="0.35">
      <c r="A21" s="8" t="s">
        <v>3</v>
      </c>
    </row>
    <row xmlns:x14ac="http://schemas.microsoft.com/office/spreadsheetml/2009/9/ac" r="22" x14ac:dyDescent="0.3">
      <c r="B22" s="1" t="s">
        <v>0</v>
      </c>
      <c r="C22" s="2">
        <f>data_ele_access_mod_ele_Lusaka!F1</f>
        <v>0</v>
      </c>
      <c r="D22" s="2">
        <f>data_ele_access_mod_ele_Lusaka!G1</f>
        <v>0</v>
      </c>
      <c r="E22" s="2">
        <f>data_ele_access_mod_ele_Lusaka!H1</f>
        <v>0</v>
      </c>
      <c r="F22" s="4">
        <f>data_ele_access_mod_ele_Lusaka!I1</f>
        <v>0</v>
      </c>
    </row>
    <row xmlns:x14ac="http://schemas.microsoft.com/office/spreadsheetml/2009/9/ac" r="23" x14ac:dyDescent="0.3">
      <c r="B23" s="3" t="str">
        <f>data_ele_access_mod_ele_Lusaka!A2</f>
        <v>1st (Poorest)</v>
      </c>
      <c r="C23" s="12" t="e">
        <f>INDEX(data_ele_access_mod_ele_Lusaka!$1:$1048576,MATCH(_xlfn.CONCAT($B23),data_ele_access_mod_ele_Lusaka!$A:$A,0), MATCH($C$22,data_ele_access_mod_ele_Lusaka!$1:$1,0))</f>
        <v>#N/A</v>
      </c>
      <c r="D23" s="12" t="e">
        <f>INDEX(data_ele_access_mod_ele_Lusaka!$1:$1048576,MATCH(_xlfn.CONCAT($B23),data_ele_access_mod_ele_Lusaka!$A:$A,0), MATCH($D$22,data_ele_access_mod_ele_Lusaka!$1:$1,0))</f>
        <v>#N/A</v>
      </c>
      <c r="E23" s="12" t="e">
        <f>INDEX(data_ele_access_mod_ele_Lusaka!$1:$1048576,MATCH(_xlfn.CONCAT($B23),data_ele_access_mod_ele_Lusaka!$A:$A,0), MATCH($E$22,data_ele_access_mod_ele_Lusaka!$1:$1,0))</f>
        <v>#N/A</v>
      </c>
      <c r="F23" s="13" t="e">
        <f>INDEX(data_ele_access_mod_ele_Lusaka!$1:$1048576,MATCH(_xlfn.CONCAT($B23),data_ele_access_mod_ele_Lusaka!$A:$A,0), MATCH($F$22,data_ele_access_mod_ele_Lusaka!$1:$1,0))</f>
        <v>#N/A</v>
      </c>
    </row>
    <row xmlns:x14ac="http://schemas.microsoft.com/office/spreadsheetml/2009/9/ac" r="24" x14ac:dyDescent="0.3">
      <c r="B24" s="3" t="str">
        <f>data_ele_access_mod_ele_Lusaka!A3</f>
        <v>2nd</v>
      </c>
      <c r="C24" s="12" t="e">
        <f>INDEX(data_ele_access_mod_ele_Lusaka!$1:$1048576,MATCH(_xlfn.CONCAT($B24),data_ele_access_mod_ele_Lusaka!$A:$A,0), MATCH($C$22,data_ele_access_mod_ele_Lusaka!$1:$1,0))</f>
        <v>#N/A</v>
      </c>
      <c r="D24" s="12" t="e">
        <f>INDEX(data_ele_access_mod_ele_Lusaka!$1:$1048576,MATCH(_xlfn.CONCAT($B24),data_ele_access_mod_ele_Lusaka!$A:$A,0), MATCH($D$22,data_ele_access_mod_ele_Lusaka!$1:$1,0))</f>
        <v>#N/A</v>
      </c>
      <c r="E24" s="12" t="e">
        <f>INDEX(data_ele_access_mod_ele_Lusaka!$1:$1048576,MATCH(_xlfn.CONCAT($B24),data_ele_access_mod_ele_Lusaka!$A:$A,0), MATCH($E$22,data_ele_access_mod_ele_Lusaka!$1:$1,0))</f>
        <v>#N/A</v>
      </c>
      <c r="F24" s="13" t="e">
        <f>INDEX(data_ele_access_mod_ele_Lusaka!$1:$1048576,MATCH(_xlfn.CONCAT($B24),data_ele_access_mod_ele_Lusaka!$A:$A,0), MATCH($F$22,data_ele_access_mod_ele_Lusaka!$1:$1,0))</f>
        <v>#N/A</v>
      </c>
    </row>
    <row xmlns:x14ac="http://schemas.microsoft.com/office/spreadsheetml/2009/9/ac" r="25" x14ac:dyDescent="0.3">
      <c r="B25" s="3" t="str">
        <f>data_ele_access_mod_ele_Lusaka!A4</f>
        <v>3rd</v>
      </c>
      <c r="C25" s="12" t="e">
        <f>INDEX(data_ele_access_mod_ele_Lusaka!$1:$1048576,MATCH(_xlfn.CONCAT($B25),data_ele_access_mod_ele_Lusaka!$A:$A,0), MATCH($C$22,data_ele_access_mod_ele_Lusaka!$1:$1,0))</f>
        <v>#N/A</v>
      </c>
      <c r="D25" s="12" t="e">
        <f>INDEX(data_ele_access_mod_ele_Lusaka!$1:$1048576,MATCH(_xlfn.CONCAT($B25),data_ele_access_mod_ele_Lusaka!$A:$A,0), MATCH($D$22,data_ele_access_mod_ele_Lusaka!$1:$1,0))</f>
        <v>#N/A</v>
      </c>
      <c r="E25" s="12" t="e">
        <f>INDEX(data_ele_access_mod_ele_Lusaka!$1:$1048576,MATCH(_xlfn.CONCAT($B25),data_ele_access_mod_ele_Lusaka!$A:$A,0), MATCH($E$22,data_ele_access_mod_ele_Lusaka!$1:$1,0))</f>
        <v>#N/A</v>
      </c>
      <c r="F25" s="13" t="e">
        <f>INDEX(data_ele_access_mod_ele_Lusaka!$1:$1048576,MATCH(_xlfn.CONCAT($B25),data_ele_access_mod_ele_Lusaka!$A:$A,0), MATCH($F$22,data_ele_access_mod_ele_Lusaka!$1:$1,0))</f>
        <v>#N/A</v>
      </c>
    </row>
    <row xmlns:x14ac="http://schemas.microsoft.com/office/spreadsheetml/2009/9/ac" r="26" x14ac:dyDescent="0.3">
      <c r="B26" s="3" t="str">
        <f>data_ele_access_mod_ele_Lusaka!A5</f>
        <v>4th</v>
      </c>
      <c r="C26" s="12" t="e">
        <f>INDEX(data_ele_access_mod_ele_Lusaka!$1:$1048576,MATCH(_xlfn.CONCAT($B26),data_ele_access_mod_ele_Lusaka!$A:$A,0), MATCH($C$22,data_ele_access_mod_ele_Lusaka!$1:$1,0))</f>
        <v>#N/A</v>
      </c>
      <c r="D26" s="12" t="e">
        <f>INDEX(data_ele_access_mod_ele_Lusaka!$1:$1048576,MATCH(_xlfn.CONCAT($B26),data_ele_access_mod_ele_Lusaka!$A:$A,0), MATCH($D$22,data_ele_access_mod_ele_Lusaka!$1:$1,0))</f>
        <v>#N/A</v>
      </c>
      <c r="E26" s="12" t="e">
        <f>INDEX(data_ele_access_mod_ele_Lusaka!$1:$1048576,MATCH(_xlfn.CONCAT($B26),data_ele_access_mod_ele_Lusaka!$A:$A,0), MATCH($E$22,data_ele_access_mod_ele_Lusaka!$1:$1,0))</f>
        <v>#N/A</v>
      </c>
      <c r="F26" s="13" t="e">
        <f>INDEX(data_ele_access_mod_ele_Lusaka!$1:$1048576,MATCH(_xlfn.CONCAT($B26),data_ele_access_mod_ele_Lusaka!$A:$A,0), MATCH($F$22,data_ele_access_mod_ele_Lusaka!$1:$1,0))</f>
        <v>#N/A</v>
      </c>
    </row>
    <row xmlns:x14ac="http://schemas.microsoft.com/office/spreadsheetml/2009/9/ac" r="27" x14ac:dyDescent="0.3">
      <c r="B27" s="3" t="str">
        <f>data_ele_access_mod_ele_Lusaka!A6</f>
        <v>5th</v>
      </c>
      <c r="C27" s="12" t="e">
        <f>INDEX(data_ele_access_mod_ele_Lusaka!$1:$1048576,MATCH(_xlfn.CONCAT($B27),data_ele_access_mod_ele_Lusaka!$A:$A,0), MATCH($C$22,data_ele_access_mod_ele_Lusaka!$1:$1,0))</f>
        <v>#N/A</v>
      </c>
      <c r="D27" s="12" t="e">
        <f>INDEX(data_ele_access_mod_ele_Lusaka!$1:$1048576,MATCH(_xlfn.CONCAT($B27),data_ele_access_mod_ele_Lusaka!$A:$A,0), MATCH($D$22,data_ele_access_mod_ele_Lusaka!$1:$1,0))</f>
        <v>#N/A</v>
      </c>
      <c r="E27" s="12" t="e">
        <f>INDEX(data_ele_access_mod_ele_Lusaka!$1:$1048576,MATCH(_xlfn.CONCAT($B27),data_ele_access_mod_ele_Lusaka!$A:$A,0), MATCH($E$22,data_ele_access_mod_ele_Lusaka!$1:$1,0))</f>
        <v>#N/A</v>
      </c>
      <c r="F27" s="13" t="e">
        <f>INDEX(data_ele_access_mod_ele_Lusaka!$1:$1048576,MATCH(_xlfn.CONCAT($B27),data_ele_access_mod_ele_Lusaka!$A:$A,0), MATCH($F$22,data_ele_access_mod_ele_Lusaka!$1:$1,0))</f>
        <v>#N/A</v>
      </c>
    </row>
    <row xmlns:x14ac="http://schemas.microsoft.com/office/spreadsheetml/2009/9/ac" r="28" x14ac:dyDescent="0.3">
      <c r="B28" s="3" t="str">
        <f>data_ele_access_mod_ele_Lusaka!A7</f>
        <v>6th</v>
      </c>
      <c r="C28" s="12" t="e">
        <f>INDEX(data_ele_access_mod_ele_Lusaka!$1:$1048576,MATCH(_xlfn.CONCAT($B28),data_ele_access_mod_ele_Lusaka!$A:$A,0), MATCH($C$22,data_ele_access_mod_ele_Lusaka!$1:$1,0))</f>
        <v>#N/A</v>
      </c>
      <c r="D28" s="12" t="e">
        <f>INDEX(data_ele_access_mod_ele_Lusaka!$1:$1048576,MATCH(_xlfn.CONCAT($B28),data_ele_access_mod_ele_Lusaka!$A:$A,0), MATCH($D$22,data_ele_access_mod_ele_Lusaka!$1:$1,0))</f>
        <v>#N/A</v>
      </c>
      <c r="E28" s="12" t="e">
        <f>INDEX(data_ele_access_mod_ele_Lusaka!$1:$1048576,MATCH(_xlfn.CONCAT($B28),data_ele_access_mod_ele_Lusaka!$A:$A,0), MATCH($E$22,data_ele_access_mod_ele_Lusaka!$1:$1,0))</f>
        <v>#N/A</v>
      </c>
      <c r="F28" s="13" t="e">
        <f>INDEX(data_ele_access_mod_ele_Lusaka!$1:$1048576,MATCH(_xlfn.CONCAT($B28),data_ele_access_mod_ele_Lusaka!$A:$A,0), MATCH($F$22,data_ele_access_mod_ele_Lusaka!$1:$1,0))</f>
        <v>#N/A</v>
      </c>
    </row>
    <row xmlns:x14ac="http://schemas.microsoft.com/office/spreadsheetml/2009/9/ac" r="29" x14ac:dyDescent="0.3">
      <c r="B29" s="3" t="str">
        <f>data_ele_access_mod_ele_Lusaka!A8</f>
        <v>7th</v>
      </c>
      <c r="C29" s="12" t="e">
        <f>INDEX(data_ele_access_mod_ele_Lusaka!$1:$1048576,MATCH(_xlfn.CONCAT($B29),data_ele_access_mod_ele_Lusaka!$A:$A,0), MATCH($C$22,data_ele_access_mod_ele_Lusaka!$1:$1,0))</f>
        <v>#N/A</v>
      </c>
      <c r="D29" s="12" t="e">
        <f>INDEX(data_ele_access_mod_ele_Lusaka!$1:$1048576,MATCH(_xlfn.CONCAT($B29),data_ele_access_mod_ele_Lusaka!$A:$A,0), MATCH($D$22,data_ele_access_mod_ele_Lusaka!$1:$1,0))</f>
        <v>#N/A</v>
      </c>
      <c r="E29" s="12" t="e">
        <f>INDEX(data_ele_access_mod_ele_Lusaka!$1:$1048576,MATCH(_xlfn.CONCAT($B29),data_ele_access_mod_ele_Lusaka!$A:$A,0), MATCH($E$22,data_ele_access_mod_ele_Lusaka!$1:$1,0))</f>
        <v>#N/A</v>
      </c>
      <c r="F29" s="13" t="e">
        <f>INDEX(data_ele_access_mod_ele_Lusaka!$1:$1048576,MATCH(_xlfn.CONCAT($B29),data_ele_access_mod_ele_Lusaka!$A:$A,0), MATCH($F$22,data_ele_access_mod_ele_Lusaka!$1:$1,0))</f>
        <v>#N/A</v>
      </c>
    </row>
    <row xmlns:x14ac="http://schemas.microsoft.com/office/spreadsheetml/2009/9/ac" r="30" x14ac:dyDescent="0.3">
      <c r="B30" s="3" t="str">
        <f>data_ele_access_mod_ele_Lusaka!A9</f>
        <v>8th</v>
      </c>
      <c r="C30" s="12" t="e">
        <f>INDEX(data_ele_access_mod_ele_Lusaka!$1:$1048576,MATCH(_xlfn.CONCAT($B30),data_ele_access_mod_ele_Lusaka!$A:$A,0), MATCH($C$22,data_ele_access_mod_ele_Lusaka!$1:$1,0))</f>
        <v>#N/A</v>
      </c>
      <c r="D30" s="12" t="e">
        <f>INDEX(data_ele_access_mod_ele_Lusaka!$1:$1048576,MATCH(_xlfn.CONCAT($B30),data_ele_access_mod_ele_Lusaka!$A:$A,0), MATCH($D$22,data_ele_access_mod_ele_Lusaka!$1:$1,0))</f>
        <v>#N/A</v>
      </c>
      <c r="E30" s="12" t="e">
        <f>INDEX(data_ele_access_mod_ele_Lusaka!$1:$1048576,MATCH(_xlfn.CONCAT($B30),data_ele_access_mod_ele_Lusaka!$A:$A,0), MATCH($E$22,data_ele_access_mod_ele_Lusaka!$1:$1,0))</f>
        <v>#N/A</v>
      </c>
      <c r="F30" s="13" t="e">
        <f>INDEX(data_ele_access_mod_ele_Lusaka!$1:$1048576,MATCH(_xlfn.CONCAT($B30),data_ele_access_mod_ele_Lusaka!$A:$A,0), MATCH($F$22,data_ele_access_mod_ele_Lusaka!$1:$1,0))</f>
        <v>#N/A</v>
      </c>
    </row>
    <row xmlns:x14ac="http://schemas.microsoft.com/office/spreadsheetml/2009/9/ac" r="31" x14ac:dyDescent="0.3">
      <c r="B31" s="3" t="str">
        <f>data_ele_access_mod_ele_Lusaka!A10</f>
        <v>9th</v>
      </c>
      <c r="C31" s="12" t="e">
        <f>INDEX(data_ele_access_mod_ele_Lusaka!$1:$1048576,MATCH(_xlfn.CONCAT($B31),data_ele_access_mod_ele_Lusaka!$A:$A,0), MATCH($C$22,data_ele_access_mod_ele_Lusaka!$1:$1,0))</f>
        <v>#N/A</v>
      </c>
      <c r="D31" s="12" t="e">
        <f>INDEX(data_ele_access_mod_ele_Lusaka!$1:$1048576,MATCH(_xlfn.CONCAT($B31),data_ele_access_mod_ele_Lusaka!$A:$A,0), MATCH($D$22,data_ele_access_mod_ele_Lusaka!$1:$1,0))</f>
        <v>#N/A</v>
      </c>
      <c r="E31" s="12" t="e">
        <f>INDEX(data_ele_access_mod_ele_Lusaka!$1:$1048576,MATCH(_xlfn.CONCAT($B31),data_ele_access_mod_ele_Lusaka!$A:$A,0), MATCH($E$22,data_ele_access_mod_ele_Lusaka!$1:$1,0))</f>
        <v>#N/A</v>
      </c>
      <c r="F31" s="13" t="e">
        <f>INDEX(data_ele_access_mod_ele_Lusaka!$1:$1048576,MATCH(_xlfn.CONCAT($B31),data_ele_access_mod_ele_Lusaka!$A:$A,0), MATCH($F$22,data_ele_access_mod_ele_Lusaka!$1:$1,0))</f>
        <v>#N/A</v>
      </c>
    </row>
    <row xmlns:x14ac="http://schemas.microsoft.com/office/spreadsheetml/2009/9/ac" r="32" ht="15" thickBot="true" x14ac:dyDescent="0.35">
      <c r="B32" s="5" t="str">
        <f>data_ele_access_mod_ele_Lusaka!A11</f>
        <v>10th (Richest)</v>
      </c>
      <c r="C32" s="14" t="e">
        <f>INDEX(data_ele_access_mod_ele_Lusaka!$1:$1048576,MATCH(_xlfn.CONCAT($B32),data_ele_access_mod_ele_Lusaka!$A:$A,0), MATCH($C$22,data_ele_access_mod_ele_Lusaka!$1:$1,0))</f>
        <v>#N/A</v>
      </c>
      <c r="D32" s="14" t="e">
        <f>INDEX(data_ele_access_mod_ele_Lusaka!$1:$1048576,MATCH(_xlfn.CONCAT($B32),data_ele_access_mod_ele_Lusaka!$A:$A,0), MATCH($D$22,data_ele_access_mod_ele_Lusaka!$1:$1,0))</f>
        <v>#N/A</v>
      </c>
      <c r="E32" s="14" t="e">
        <f>INDEX(data_ele_access_mod_ele_Lusaka!$1:$1048576,MATCH(_xlfn.CONCAT($B32),data_ele_access_mod_ele_Lusaka!$A:$A,0), MATCH($E$22,data_ele_access_mod_ele_Lusaka!$1:$1,0))</f>
        <v>#N/A</v>
      </c>
      <c r="F32" s="15" t="e">
        <f>INDEX(data_ele_access_mod_ele_Lusaka!$1:$1048576,MATCH(_xlfn.CONCAT($B32),data_ele_access_mod_ele_Lusaka!$A:$A,0), MATCH($F$22,data_ele_access_mod_ele_Lusaka!$1:$1,0))</f>
        <v>#N/A</v>
      </c>
    </row>
    <row xmlns:x14ac="http://schemas.microsoft.com/office/spreadsheetml/2009/9/ac" r="33" x14ac:dyDescent="0.3">
      <c r="C33" t="e">
        <f>SUM(C23:C32)</f>
        <v>#N/A</v>
      </c>
      <c r="D33" t="e">
        <f t="shared" ref="D33:F33" si="1">SUM(D23:D32)</f>
        <v>#N/A</v>
      </c>
      <c r="E33" t="e">
        <f t="shared" si="1"/>
        <v>#N/A</v>
      </c>
      <c r="F33" t="e">
        <f t="shared" si="1"/>
        <v>#N/A</v>
      </c>
    </row>
    <row xmlns:x14ac="http://schemas.microsoft.com/office/spreadsheetml/2009/9/ac" r="34" x14ac:dyDescent="0.3">
      <c r="F34" s="19" t="e">
        <f>SUM(C33:F33)</f>
        <v>#N/A</v>
      </c>
    </row>
    <row xmlns:x14ac="http://schemas.microsoft.com/office/spreadsheetml/2009/9/ac" r="38" ht="16.2" thickBot="true" x14ac:dyDescent="0.35">
      <c r="A38" s="8" t="s">
        <v>1</v>
      </c>
    </row>
    <row xmlns:x14ac="http://schemas.microsoft.com/office/spreadsheetml/2009/9/ac" r="39" ht="48.6" customHeight="true" x14ac:dyDescent="0.3">
      <c r="B39" s="1" t="s">
        <v>0</v>
      </c>
      <c r="C39" s="2">
        <f>data_ele_access_mod_ele_Lusaka!J1</f>
        <v>0</v>
      </c>
      <c r="D39" s="2">
        <f>data_ele_access_mod_ele_Lusaka!K1</f>
        <v>0</v>
      </c>
      <c r="E39" s="2">
        <f>data_ele_access_mod_ele_Lusaka!L1</f>
        <v>0</v>
      </c>
      <c r="F39" s="4">
        <f>data_ele_access_mod_ele_Lusaka!M1</f>
        <v>0</v>
      </c>
    </row>
    <row xmlns:x14ac="http://schemas.microsoft.com/office/spreadsheetml/2009/9/ac" r="40" x14ac:dyDescent="0.3">
      <c r="B40" s="3" t="str">
        <f>data_ele_access_mod_ele_Lusaka!A2</f>
        <v>1st (Poorest)</v>
      </c>
      <c r="C40" s="9" t="e">
        <f>INDEX(data_ele_access_mod_ele_Lusaka!$1:$1048576,MATCH(_xlfn.CONCAT($B40),data_ele_access_mod_ele_Lusaka!$A:$A,0), MATCH($C$39,data_ele_access_mod_ele_Lusaka!$1:$1,0))</f>
        <v>#N/A</v>
      </c>
      <c r="D40" s="9" t="e">
        <f>INDEX(data_ele_access_mod_ele_Lusaka!$1:$1048576,MATCH(_xlfn.CONCAT($B40),data_ele_access_mod_ele_Lusaka!$A:$A,0), MATCH($D$39,data_ele_access_mod_ele_Lusaka!$1:$1,0))</f>
        <v>#N/A</v>
      </c>
      <c r="E40" s="9" t="e">
        <f>INDEX(data_ele_access_mod_ele_Lusaka!$1:$1048576,MATCH(_xlfn.CONCAT($B40),data_ele_access_mod_ele_Lusaka!$A:$A,0), MATCH($E$39,data_ele_access_mod_ele_Lusaka!$1:$1,0))</f>
        <v>#N/A</v>
      </c>
      <c r="F40" s="6" t="e">
        <f>INDEX(data_ele_access_mod_ele_Lusaka!$1:$1048576,MATCH(_xlfn.CONCAT($B40),data_ele_access_mod_ele_Lusaka!$A:$A,0), MATCH($F$39,data_ele_access_mod_ele_Lusaka!$1:$1,0))</f>
        <v>#N/A</v>
      </c>
    </row>
    <row xmlns:x14ac="http://schemas.microsoft.com/office/spreadsheetml/2009/9/ac" r="41" x14ac:dyDescent="0.3">
      <c r="B41" s="3" t="str">
        <f>data_ele_access_mod_ele_Lusaka!A3</f>
        <v>2nd</v>
      </c>
      <c r="C41" s="9" t="e">
        <f>INDEX(data_ele_access_mod_ele_Lusaka!$1:$1048576,MATCH(_xlfn.CONCAT($B41),data_ele_access_mod_ele_Lusaka!$A:$A,0), MATCH($C$39,data_ele_access_mod_ele_Lusaka!$1:$1,0))</f>
        <v>#N/A</v>
      </c>
      <c r="D41" s="9" t="e">
        <f>INDEX(data_ele_access_mod_ele_Lusaka!$1:$1048576,MATCH(_xlfn.CONCAT($B41),data_ele_access_mod_ele_Lusaka!$A:$A,0), MATCH($D$39,data_ele_access_mod_ele_Lusaka!$1:$1,0))</f>
        <v>#N/A</v>
      </c>
      <c r="E41" s="9" t="e">
        <f>INDEX(data_ele_access_mod_ele_Lusaka!$1:$1048576,MATCH(_xlfn.CONCAT($B41),data_ele_access_mod_ele_Lusaka!$A:$A,0), MATCH($E$39,data_ele_access_mod_ele_Lusaka!$1:$1,0))</f>
        <v>#N/A</v>
      </c>
      <c r="F41" s="6" t="e">
        <f>INDEX(data_ele_access_mod_ele_Lusaka!$1:$1048576,MATCH(_xlfn.CONCAT($B41),data_ele_access_mod_ele_Lusaka!$A:$A,0), MATCH($F$39,data_ele_access_mod_ele_Lusaka!$1:$1,0))</f>
        <v>#N/A</v>
      </c>
    </row>
    <row xmlns:x14ac="http://schemas.microsoft.com/office/spreadsheetml/2009/9/ac" r="42" x14ac:dyDescent="0.3">
      <c r="B42" s="3" t="str">
        <f>data_ele_access_mod_ele_Lusaka!A4</f>
        <v>3rd</v>
      </c>
      <c r="C42" s="9" t="e">
        <f>INDEX(data_ele_access_mod_ele_Lusaka!$1:$1048576,MATCH(_xlfn.CONCAT($B42),data_ele_access_mod_ele_Lusaka!$A:$A,0), MATCH($C$39,data_ele_access_mod_ele_Lusaka!$1:$1,0))</f>
        <v>#N/A</v>
      </c>
      <c r="D42" s="9" t="e">
        <f>INDEX(data_ele_access_mod_ele_Lusaka!$1:$1048576,MATCH(_xlfn.CONCAT($B42),data_ele_access_mod_ele_Lusaka!$A:$A,0), MATCH($D$39,data_ele_access_mod_ele_Lusaka!$1:$1,0))</f>
        <v>#N/A</v>
      </c>
      <c r="E42" s="9" t="e">
        <f>INDEX(data_ele_access_mod_ele_Lusaka!$1:$1048576,MATCH(_xlfn.CONCAT($B42),data_ele_access_mod_ele_Lusaka!$A:$A,0), MATCH($E$39,data_ele_access_mod_ele_Lusaka!$1:$1,0))</f>
        <v>#N/A</v>
      </c>
      <c r="F42" s="6" t="e">
        <f>INDEX(data_ele_access_mod_ele_Lusaka!$1:$1048576,MATCH(_xlfn.CONCAT($B42),data_ele_access_mod_ele_Lusaka!$A:$A,0), MATCH($F$39,data_ele_access_mod_ele_Lusaka!$1:$1,0))</f>
        <v>#N/A</v>
      </c>
    </row>
    <row xmlns:x14ac="http://schemas.microsoft.com/office/spreadsheetml/2009/9/ac" r="43" x14ac:dyDescent="0.3">
      <c r="B43" s="3" t="str">
        <f>data_ele_access_mod_ele_Lusaka!A5</f>
        <v>4th</v>
      </c>
      <c r="C43" s="9" t="e">
        <f>INDEX(data_ele_access_mod_ele_Lusaka!$1:$1048576,MATCH(_xlfn.CONCAT($B43),data_ele_access_mod_ele_Lusaka!$A:$A,0), MATCH($C$39,data_ele_access_mod_ele_Lusaka!$1:$1,0))</f>
        <v>#N/A</v>
      </c>
      <c r="D43" s="9" t="e">
        <f>INDEX(data_ele_access_mod_ele_Lusaka!$1:$1048576,MATCH(_xlfn.CONCAT($B43),data_ele_access_mod_ele_Lusaka!$A:$A,0), MATCH($D$39,data_ele_access_mod_ele_Lusaka!$1:$1,0))</f>
        <v>#N/A</v>
      </c>
      <c r="E43" s="9" t="e">
        <f>INDEX(data_ele_access_mod_ele_Lusaka!$1:$1048576,MATCH(_xlfn.CONCAT($B43),data_ele_access_mod_ele_Lusaka!$A:$A,0), MATCH($E$39,data_ele_access_mod_ele_Lusaka!$1:$1,0))</f>
        <v>#N/A</v>
      </c>
      <c r="F43" s="6" t="e">
        <f>INDEX(data_ele_access_mod_ele_Lusaka!$1:$1048576,MATCH(_xlfn.CONCAT($B43),data_ele_access_mod_ele_Lusaka!$A:$A,0), MATCH($F$39,data_ele_access_mod_ele_Lusaka!$1:$1,0))</f>
        <v>#N/A</v>
      </c>
    </row>
    <row xmlns:x14ac="http://schemas.microsoft.com/office/spreadsheetml/2009/9/ac" r="44" x14ac:dyDescent="0.3">
      <c r="B44" s="3" t="str">
        <f>data_ele_access_mod_ele_Lusaka!A6</f>
        <v>5th</v>
      </c>
      <c r="C44" s="9" t="e">
        <f>INDEX(data_ele_access_mod_ele_Lusaka!$1:$1048576,MATCH(_xlfn.CONCAT($B44),data_ele_access_mod_ele_Lusaka!$A:$A,0), MATCH($C$39,data_ele_access_mod_ele_Lusaka!$1:$1,0))</f>
        <v>#N/A</v>
      </c>
      <c r="D44" s="9" t="e">
        <f>INDEX(data_ele_access_mod_ele_Lusaka!$1:$1048576,MATCH(_xlfn.CONCAT($B44),data_ele_access_mod_ele_Lusaka!$A:$A,0), MATCH($D$39,data_ele_access_mod_ele_Lusaka!$1:$1,0))</f>
        <v>#N/A</v>
      </c>
      <c r="E44" s="9" t="e">
        <f>INDEX(data_ele_access_mod_ele_Lusaka!$1:$1048576,MATCH(_xlfn.CONCAT($B44),data_ele_access_mod_ele_Lusaka!$A:$A,0), MATCH($E$39,data_ele_access_mod_ele_Lusaka!$1:$1,0))</f>
        <v>#N/A</v>
      </c>
      <c r="F44" s="6" t="e">
        <f>INDEX(data_ele_access_mod_ele_Lusaka!$1:$1048576,MATCH(_xlfn.CONCAT($B44),data_ele_access_mod_ele_Lusaka!$A:$A,0), MATCH($F$39,data_ele_access_mod_ele_Lusaka!$1:$1,0))</f>
        <v>#N/A</v>
      </c>
    </row>
    <row xmlns:x14ac="http://schemas.microsoft.com/office/spreadsheetml/2009/9/ac" r="45" x14ac:dyDescent="0.3">
      <c r="B45" s="3" t="str">
        <f>data_ele_access_mod_ele_Lusaka!A7</f>
        <v>6th</v>
      </c>
      <c r="C45" s="9" t="e">
        <f>INDEX(data_ele_access_mod_ele_Lusaka!$1:$1048576,MATCH(_xlfn.CONCAT($B45),data_ele_access_mod_ele_Lusaka!$A:$A,0), MATCH($C$39,data_ele_access_mod_ele_Lusaka!$1:$1,0))</f>
        <v>#N/A</v>
      </c>
      <c r="D45" s="9" t="e">
        <f>INDEX(data_ele_access_mod_ele_Lusaka!$1:$1048576,MATCH(_xlfn.CONCAT($B45),data_ele_access_mod_ele_Lusaka!$A:$A,0), MATCH($D$39,data_ele_access_mod_ele_Lusaka!$1:$1,0))</f>
        <v>#N/A</v>
      </c>
      <c r="E45" s="9" t="e">
        <f>INDEX(data_ele_access_mod_ele_Lusaka!$1:$1048576,MATCH(_xlfn.CONCAT($B45),data_ele_access_mod_ele_Lusaka!$A:$A,0), MATCH($E$39,data_ele_access_mod_ele_Lusaka!$1:$1,0))</f>
        <v>#N/A</v>
      </c>
      <c r="F45" s="6" t="e">
        <f>INDEX(data_ele_access_mod_ele_Lusaka!$1:$1048576,MATCH(_xlfn.CONCAT($B45),data_ele_access_mod_ele_Lusaka!$A:$A,0), MATCH($F$39,data_ele_access_mod_ele_Lusaka!$1:$1,0))</f>
        <v>#N/A</v>
      </c>
    </row>
    <row xmlns:x14ac="http://schemas.microsoft.com/office/spreadsheetml/2009/9/ac" r="46" x14ac:dyDescent="0.3">
      <c r="B46" s="3" t="str">
        <f>data_ele_access_mod_ele_Lusaka!A8</f>
        <v>7th</v>
      </c>
      <c r="C46" s="9" t="e">
        <f>INDEX(data_ele_access_mod_ele_Lusaka!$1:$1048576,MATCH(_xlfn.CONCAT($B46),data_ele_access_mod_ele_Lusaka!$A:$A,0), MATCH($C$39,data_ele_access_mod_ele_Lusaka!$1:$1,0))</f>
        <v>#N/A</v>
      </c>
      <c r="D46" s="9" t="e">
        <f>INDEX(data_ele_access_mod_ele_Lusaka!$1:$1048576,MATCH(_xlfn.CONCAT($B46),data_ele_access_mod_ele_Lusaka!$A:$A,0), MATCH($D$39,data_ele_access_mod_ele_Lusaka!$1:$1,0))</f>
        <v>#N/A</v>
      </c>
      <c r="E46" s="9" t="e">
        <f>INDEX(data_ele_access_mod_ele_Lusaka!$1:$1048576,MATCH(_xlfn.CONCAT($B46),data_ele_access_mod_ele_Lusaka!$A:$A,0), MATCH($E$39,data_ele_access_mod_ele_Lusaka!$1:$1,0))</f>
        <v>#N/A</v>
      </c>
      <c r="F46" s="6" t="e">
        <f>INDEX(data_ele_access_mod_ele_Lusaka!$1:$1048576,MATCH(_xlfn.CONCAT($B46),data_ele_access_mod_ele_Lusaka!$A:$A,0), MATCH($F$39,data_ele_access_mod_ele_Lusaka!$1:$1,0))</f>
        <v>#N/A</v>
      </c>
    </row>
    <row xmlns:x14ac="http://schemas.microsoft.com/office/spreadsheetml/2009/9/ac" r="47" x14ac:dyDescent="0.3">
      <c r="B47" s="3" t="str">
        <f>data_ele_access_mod_ele_Lusaka!A9</f>
        <v>8th</v>
      </c>
      <c r="C47" s="9" t="e">
        <f>INDEX(data_ele_access_mod_ele_Lusaka!$1:$1048576,MATCH(_xlfn.CONCAT($B47),data_ele_access_mod_ele_Lusaka!$A:$A,0), MATCH($C$39,data_ele_access_mod_ele_Lusaka!$1:$1,0))</f>
        <v>#N/A</v>
      </c>
      <c r="D47" s="9" t="e">
        <f>INDEX(data_ele_access_mod_ele_Lusaka!$1:$1048576,MATCH(_xlfn.CONCAT($B47),data_ele_access_mod_ele_Lusaka!$A:$A,0), MATCH($D$39,data_ele_access_mod_ele_Lusaka!$1:$1,0))</f>
        <v>#N/A</v>
      </c>
      <c r="E47" s="9" t="e">
        <f>INDEX(data_ele_access_mod_ele_Lusaka!$1:$1048576,MATCH(_xlfn.CONCAT($B47),data_ele_access_mod_ele_Lusaka!$A:$A,0), MATCH($E$39,data_ele_access_mod_ele_Lusaka!$1:$1,0))</f>
        <v>#N/A</v>
      </c>
      <c r="F47" s="6" t="e">
        <f>INDEX(data_ele_access_mod_ele_Lusaka!$1:$1048576,MATCH(_xlfn.CONCAT($B47),data_ele_access_mod_ele_Lusaka!$A:$A,0), MATCH($F$39,data_ele_access_mod_ele_Lusaka!$1:$1,0))</f>
        <v>#N/A</v>
      </c>
    </row>
    <row xmlns:x14ac="http://schemas.microsoft.com/office/spreadsheetml/2009/9/ac" r="48" x14ac:dyDescent="0.3">
      <c r="B48" s="3" t="str">
        <f>data_ele_access_mod_ele_Lusaka!A10</f>
        <v>9th</v>
      </c>
      <c r="C48" s="9" t="e">
        <f>INDEX(data_ele_access_mod_ele_Lusaka!$1:$1048576,MATCH(_xlfn.CONCAT($B48),data_ele_access_mod_ele_Lusaka!$A:$A,0), MATCH($C$39,data_ele_access_mod_ele_Lusaka!$1:$1,0))</f>
        <v>#N/A</v>
      </c>
      <c r="D48" s="9" t="e">
        <f>INDEX(data_ele_access_mod_ele_Lusaka!$1:$1048576,MATCH(_xlfn.CONCAT($B48),data_ele_access_mod_ele_Lusaka!$A:$A,0), MATCH($D$39,data_ele_access_mod_ele_Lusaka!$1:$1,0))</f>
        <v>#N/A</v>
      </c>
      <c r="E48" s="9" t="e">
        <f>INDEX(data_ele_access_mod_ele_Lusaka!$1:$1048576,MATCH(_xlfn.CONCAT($B48),data_ele_access_mod_ele_Lusaka!$A:$A,0), MATCH($E$39,data_ele_access_mod_ele_Lusaka!$1:$1,0))</f>
        <v>#N/A</v>
      </c>
      <c r="F48" s="6" t="e">
        <f>INDEX(data_ele_access_mod_ele_Lusaka!$1:$1048576,MATCH(_xlfn.CONCAT($B48),data_ele_access_mod_ele_Lusaka!$A:$A,0), MATCH($F$39,data_ele_access_mod_ele_Lusaka!$1:$1,0))</f>
        <v>#N/A</v>
      </c>
    </row>
    <row xmlns:x14ac="http://schemas.microsoft.com/office/spreadsheetml/2009/9/ac" r="49" ht="15" thickBot="true" x14ac:dyDescent="0.35">
      <c r="B49" s="5" t="str">
        <f>data_ele_access_mod_ele_Lusaka!A11</f>
        <v>10th (Richest)</v>
      </c>
      <c r="C49" s="10" t="e">
        <f>INDEX(data_ele_access_mod_ele_Lusaka!$1:$1048576,MATCH(_xlfn.CONCAT($B49),data_ele_access_mod_ele_Lusaka!$A:$A,0), MATCH($C$39,data_ele_access_mod_ele_Lusaka!$1:$1,0))</f>
        <v>#N/A</v>
      </c>
      <c r="D49" s="10" t="e">
        <f>INDEX(data_ele_access_mod_ele_Lusaka!$1:$1048576,MATCH(_xlfn.CONCAT($B49),data_ele_access_mod_ele_Lusaka!$A:$A,0), MATCH($D$39,data_ele_access_mod_ele_Lusaka!$1:$1,0))</f>
        <v>#N/A</v>
      </c>
      <c r="E49" s="10" t="e">
        <f>INDEX(data_ele_access_mod_ele_Lusaka!$1:$1048576,MATCH(_xlfn.CONCAT($B49),data_ele_access_mod_ele_Lusaka!$A:$A,0), MATCH($E$39,data_ele_access_mod_ele_Lusaka!$1:$1,0))</f>
        <v>#N/A</v>
      </c>
      <c r="F49" s="7" t="e">
        <f>INDEX(data_ele_access_mod_ele_Lusaka!$1:$1048576,MATCH(_xlfn.CONCAT($B49),data_ele_access_mod_ele_Lusaka!$A:$A,0), MATCH($F$39,data_ele_access_mod_ele_Lusaka!$1:$1,0))</f>
        <v>#N/A</v>
      </c>
    </row>
    <row xmlns:x14ac="http://schemas.microsoft.com/office/spreadsheetml/2009/9/ac" r="50" x14ac:dyDescent="0.3">
      <c r="C50" s="16" t="e">
        <f>SUM(C40:C49)</f>
        <v>#N/A</v>
      </c>
      <c r="D50" t="e">
        <f t="shared" ref="D50:F50" si="2">SUM(D40:D49)</f>
        <v>#N/A</v>
      </c>
      <c r="E50" t="e">
        <f t="shared" si="2"/>
        <v>#N/A</v>
      </c>
      <c r="F50" t="e">
        <f t="shared" si="2"/>
        <v>#N/A</v>
      </c>
    </row>
    <row xmlns:x14ac="http://schemas.microsoft.com/office/spreadsheetml/2009/9/ac" r="51" x14ac:dyDescent="0.3">
      <c r="F51" s="17" t="e">
        <f>SUM(C50:F50)</f>
        <v>#N/A</v>
      </c>
    </row>
    <row xmlns:x14ac="http://schemas.microsoft.com/office/spreadsheetml/2009/9/ac" r="52" ht="15.6" x14ac:dyDescent="0.3">
      <c r="F52" s="18" t="e">
        <f>SUM(F16,F34,F51)</f>
        <v>#N/A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D8935-4AA4-412B-904F-D470B228D193}">
  <dimension ref="A1:E11"/>
  <sheetViews>
    <sheetView workbookViewId="0">
      <selection activeCell="M29" sqref="M29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t="s">
        <v>15</v>
      </c>
      <c r="B1" t="s">
        <v>17</v>
      </c>
      <c r="C1" t="s">
        <v>18</v>
      </c>
      <c r="D1" t="s">
        <v>19</v>
      </c>
      <c r="E1" t="s">
        <v>20</v>
      </c>
    </row>
    <row xmlns:x14ac="http://schemas.microsoft.com/office/spreadsheetml/2009/9/ac" r="2" x14ac:dyDescent="0.3">
      <c r="A2" t="s">
        <v>4</v>
      </c>
      <c r="B2">
        <v>1</v>
      </c>
      <c r="C2">
        <v>0</v>
      </c>
      <c r="D2">
        <v>0</v>
      </c>
      <c r="E2">
        <v>0</v>
      </c>
    </row>
    <row xmlns:x14ac="http://schemas.microsoft.com/office/spreadsheetml/2009/9/ac" r="3" x14ac:dyDescent="0.3">
      <c r="A3" t="s">
        <v>5</v>
      </c>
      <c r="B3">
        <v>0.75788921276870946</v>
      </c>
      <c r="C3">
        <v>0</v>
      </c>
      <c r="D3">
        <v>0</v>
      </c>
      <c r="E3">
        <v>0.24211078723129056</v>
      </c>
    </row>
    <row xmlns:x14ac="http://schemas.microsoft.com/office/spreadsheetml/2009/9/ac" r="4" x14ac:dyDescent="0.3">
      <c r="A4" t="s">
        <v>6</v>
      </c>
      <c r="B4">
        <v>0.35194967916613062</v>
      </c>
      <c r="C4">
        <v>0.36153702237549168</v>
      </c>
      <c r="D4">
        <v>0</v>
      </c>
      <c r="E4">
        <v>0.2865132984583777</v>
      </c>
    </row>
    <row xmlns:x14ac="http://schemas.microsoft.com/office/spreadsheetml/2009/9/ac" r="5" x14ac:dyDescent="0.3">
      <c r="A5" t="s">
        <v>7</v>
      </c>
      <c r="B5">
        <v>0.89799527284886316</v>
      </c>
      <c r="C5">
        <v>0</v>
      </c>
      <c r="D5">
        <v>0</v>
      </c>
      <c r="E5">
        <v>0.10200472715113679</v>
      </c>
    </row>
    <row xmlns:x14ac="http://schemas.microsoft.com/office/spreadsheetml/2009/9/ac" r="6" x14ac:dyDescent="0.3">
      <c r="A6" t="s">
        <v>8</v>
      </c>
      <c r="B6">
        <v>0.82824174893657621</v>
      </c>
      <c r="C6">
        <v>7.4019798610039336E-2</v>
      </c>
      <c r="D6">
        <v>0</v>
      </c>
      <c r="E6">
        <v>9.7738452453384542E-2</v>
      </c>
    </row>
    <row xmlns:x14ac="http://schemas.microsoft.com/office/spreadsheetml/2009/9/ac" r="7" x14ac:dyDescent="0.3">
      <c r="A7" t="s">
        <v>9</v>
      </c>
      <c r="B7">
        <v>0.88977954536793469</v>
      </c>
      <c r="C7">
        <v>0</v>
      </c>
      <c r="D7">
        <v>0</v>
      </c>
      <c r="E7">
        <v>0.11022045463206544</v>
      </c>
    </row>
    <row xmlns:x14ac="http://schemas.microsoft.com/office/spreadsheetml/2009/9/ac" r="8" x14ac:dyDescent="0.3">
      <c r="A8" t="s">
        <v>10</v>
      </c>
      <c r="B8">
        <v>0.87532309339631043</v>
      </c>
      <c r="C8">
        <v>2.8442873604310357E-3</v>
      </c>
      <c r="D8">
        <v>2.3286926427568508E-2</v>
      </c>
      <c r="E8">
        <v>9.8545692815689992E-2</v>
      </c>
    </row>
    <row xmlns:x14ac="http://schemas.microsoft.com/office/spreadsheetml/2009/9/ac" r="9" x14ac:dyDescent="0.3">
      <c r="A9" t="s">
        <v>11</v>
      </c>
      <c r="B9">
        <v>0.95147960542437993</v>
      </c>
      <c r="C9">
        <v>7.077074943127014E-3</v>
      </c>
      <c r="D9">
        <v>9.4092031945789932E-3</v>
      </c>
      <c r="E9">
        <v>3.2034116437914116E-2</v>
      </c>
    </row>
    <row xmlns:x14ac="http://schemas.microsoft.com/office/spreadsheetml/2009/9/ac" r="10" x14ac:dyDescent="0.3">
      <c r="A10" t="s">
        <v>12</v>
      </c>
      <c r="B10">
        <v>0.95181637939547559</v>
      </c>
      <c r="C10">
        <v>4.0681643470356268E-3</v>
      </c>
      <c r="D10">
        <v>0</v>
      </c>
      <c r="E10">
        <v>4.4115456257488819E-2</v>
      </c>
    </row>
    <row xmlns:x14ac="http://schemas.microsoft.com/office/spreadsheetml/2009/9/ac" r="11" x14ac:dyDescent="0.3">
      <c r="A11" t="s">
        <v>13</v>
      </c>
      <c r="B11">
        <v>0.98634301690849058</v>
      </c>
      <c r="C11">
        <v>0</v>
      </c>
      <c r="D11">
        <v>1.8690016904440775E-3</v>
      </c>
      <c r="E11">
        <v>1.1787981401065361E-2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F243-CC37-4C03-B753-9858591207CB}">
  <sheetPr>
    <tabColor rgb="FF0070C0"/>
  </sheetPr>
  <dimension ref="A2:G52"/>
  <sheetViews>
    <sheetView topLeftCell="A13" zoomScale="80" zoomScaleNormal="80" workbookViewId="0">
      <selection activeCell="W30" sqref="W30"/>
    </sheetView>
  </sheetViews>
  <sheetFormatPr xmlns:x14ac="http://schemas.microsoft.com/office/spreadsheetml/2009/9/ac" defaultRowHeight="14.4" x14ac:dyDescent="0.3"/>
  <cols>
    <col min="1" max="1" width="15.88671875" bestFit="true" customWidth="true"/>
    <col min="2" max="2" width="15.109375" bestFit="true" customWidth="true"/>
    <col min="3" max="3" width="26" bestFit="true" customWidth="true"/>
    <col min="4" max="4" width="25.77734375" bestFit="true" customWidth="true"/>
    <col min="5" max="5" width="25.88671875" bestFit="true" customWidth="true"/>
    <col min="6" max="6" width="26.21875" bestFit="true" customWidth="true"/>
  </cols>
  <sheetData>
    <row xmlns:x14ac="http://schemas.microsoft.com/office/spreadsheetml/2009/9/ac" r="2" ht="15.6" x14ac:dyDescent="0.3">
      <c r="C2" s="8" t="s">
        <v>14</v>
      </c>
      <c r="D2" s="8"/>
    </row>
    <row xmlns:x14ac="http://schemas.microsoft.com/office/spreadsheetml/2009/9/ac" r="3" ht="16.2" thickBot="true" x14ac:dyDescent="0.35">
      <c r="A3" s="8" t="s">
        <v>2</v>
      </c>
    </row>
    <row xmlns:x14ac="http://schemas.microsoft.com/office/spreadsheetml/2009/9/ac" r="4" ht="48.6" customHeight="true" x14ac:dyDescent="0.3">
      <c r="B4" s="1" t="s">
        <v>0</v>
      </c>
      <c r="C4" s="2" t="str">
        <f>data_ele_access_mod_ele_Copper!B1</f>
        <v>% of households with grid connection</v>
      </c>
      <c r="D4" s="2" t="str">
        <f>data_ele_access_mod_ele_Copper!C1</f>
        <v>% of households with private off-grid systems</v>
      </c>
      <c r="E4" s="2" t="str">
        <f>data_ele_access_mod_ele_Copper!C1</f>
        <v>% of households with private off-grid systems</v>
      </c>
      <c r="F4" s="4" t="str">
        <f>data_ele_access_mod_ele_Copper!D1</f>
        <v>% of households with other electricity sources</v>
      </c>
    </row>
    <row xmlns:x14ac="http://schemas.microsoft.com/office/spreadsheetml/2009/9/ac" r="5" x14ac:dyDescent="0.3">
      <c r="B5" s="3" t="str">
        <f>data_ele_access_mod_ele_Copper!A2</f>
        <v>1st (Poorest)</v>
      </c>
      <c r="C5" s="12">
        <f>INDEX(data_ele_access_mod_ele_Copper!$1:$1048576,MATCH(_xlfn.CONCAT($B5),data_ele_access_mod_ele_Copper!$A:$A,0), MATCH($C$4,data_ele_access_mod_ele_Copper!$1:$1,0))</f>
        <v>0.3714412735126425</v>
      </c>
      <c r="D5" s="12">
        <f>INDEX(data_ele_access_mod_ele_Copper!$1:$1048576,MATCH(_xlfn.CONCAT($B5),data_ele_access_mod_ele_Copper!$A:$A,0), MATCH($D$4,data_ele_access_mod_ele_Copper!$1:$1,0))</f>
        <v>0</v>
      </c>
      <c r="E5" s="12">
        <f>INDEX(data_ele_access_mod_ele_Copper!$1:$1048576,MATCH(_xlfn.CONCAT($B5),data_ele_access_mod_ele_Copper!$A:$A,0), MATCH($E$4,data_ele_access_mod_ele_Copper!$1:$1,0))</f>
        <v>0</v>
      </c>
      <c r="F5" s="13">
        <f>INDEX(data_ele_access_mod_ele_Copper!$1:$1048576,MATCH(_xlfn.CONCAT($B5),data_ele_access_mod_ele_Copper!$A:$A,0), MATCH($F$4,data_ele_access_mod_ele_Copper!$1:$1,0))</f>
        <v>0</v>
      </c>
    </row>
    <row xmlns:x14ac="http://schemas.microsoft.com/office/spreadsheetml/2009/9/ac" r="6" x14ac:dyDescent="0.3">
      <c r="B6" s="3" t="str">
        <f>data_ele_access_mod_ele_Copper!A3</f>
        <v>2nd</v>
      </c>
      <c r="C6" s="12">
        <f>INDEX(data_ele_access_mod_ele_Copper!$1:$1048576,MATCH(_xlfn.CONCAT($B6),data_ele_access_mod_ele_Copper!$A:$A,0), MATCH($C$4,data_ele_access_mod_ele_Copper!$1:$1,0))</f>
        <v>0.9288898024072848</v>
      </c>
      <c r="D6" s="12">
        <f>INDEX(data_ele_access_mod_ele_Copper!$1:$1048576,MATCH(_xlfn.CONCAT($B6),data_ele_access_mod_ele_Copper!$A:$A,0), MATCH($D$4,data_ele_access_mod_ele_Copper!$1:$1,0))</f>
        <v>0</v>
      </c>
      <c r="E6" s="12">
        <f>INDEX(data_ele_access_mod_ele_Copper!$1:$1048576,MATCH(_xlfn.CONCAT($B6),data_ele_access_mod_ele_Copper!$A:$A,0), MATCH($E$4,data_ele_access_mod_ele_Copper!$1:$1,0))</f>
        <v>0</v>
      </c>
      <c r="F6" s="13">
        <f>INDEX(data_ele_access_mod_ele_Copper!$1:$1048576,MATCH(_xlfn.CONCAT($B6),data_ele_access_mod_ele_Copper!$A:$A,0), MATCH($F$4,data_ele_access_mod_ele_Copper!$1:$1,0))</f>
        <v>0</v>
      </c>
    </row>
    <row xmlns:x14ac="http://schemas.microsoft.com/office/spreadsheetml/2009/9/ac" r="7" x14ac:dyDescent="0.3">
      <c r="B7" s="3" t="str">
        <f>data_ele_access_mod_ele_Copper!A4</f>
        <v>3rd</v>
      </c>
      <c r="C7" s="12">
        <f>INDEX(data_ele_access_mod_ele_Copper!$1:$1048576,MATCH(_xlfn.CONCAT($B7),data_ele_access_mod_ele_Copper!$A:$A,0), MATCH($C$4,data_ele_access_mod_ele_Copper!$1:$1,0))</f>
        <v>0.49045462845800131</v>
      </c>
      <c r="D7" s="12">
        <f>INDEX(data_ele_access_mod_ele_Copper!$1:$1048576,MATCH(_xlfn.CONCAT($B7),data_ele_access_mod_ele_Copper!$A:$A,0), MATCH($D$4,data_ele_access_mod_ele_Copper!$1:$1,0))</f>
        <v>0.11438778820718512</v>
      </c>
      <c r="E7" s="12">
        <f>INDEX(data_ele_access_mod_ele_Copper!$1:$1048576,MATCH(_xlfn.CONCAT($B7),data_ele_access_mod_ele_Copper!$A:$A,0), MATCH($E$4,data_ele_access_mod_ele_Copper!$1:$1,0))</f>
        <v>0.11438778820718512</v>
      </c>
      <c r="F7" s="13">
        <f>INDEX(data_ele_access_mod_ele_Copper!$1:$1048576,MATCH(_xlfn.CONCAT($B7),data_ele_access_mod_ele_Copper!$A:$A,0), MATCH($F$4,data_ele_access_mod_ele_Copper!$1:$1,0))</f>
        <v>0.10733906879932915</v>
      </c>
    </row>
    <row xmlns:x14ac="http://schemas.microsoft.com/office/spreadsheetml/2009/9/ac" r="8" x14ac:dyDescent="0.3">
      <c r="B8" s="3" t="str">
        <f>data_ele_access_mod_ele_Copper!A5</f>
        <v>4th</v>
      </c>
      <c r="C8" s="12">
        <f>INDEX(data_ele_access_mod_ele_Copper!$1:$1048576,MATCH(_xlfn.CONCAT($B8),data_ele_access_mod_ele_Copper!$A:$A,0), MATCH($C$4,data_ele_access_mod_ele_Copper!$1:$1,0))</f>
        <v>0.52997794965566281</v>
      </c>
      <c r="D8" s="12">
        <f>INDEX(data_ele_access_mod_ele_Copper!$1:$1048576,MATCH(_xlfn.CONCAT($B8),data_ele_access_mod_ele_Copper!$A:$A,0), MATCH($D$4,data_ele_access_mod_ele_Copper!$1:$1,0))</f>
        <v>1.752123142574491E-2</v>
      </c>
      <c r="E8" s="12">
        <f>INDEX(data_ele_access_mod_ele_Copper!$1:$1048576,MATCH(_xlfn.CONCAT($B8),data_ele_access_mod_ele_Copper!$A:$A,0), MATCH($E$4,data_ele_access_mod_ele_Copper!$1:$1,0))</f>
        <v>1.752123142574491E-2</v>
      </c>
      <c r="F8" s="13">
        <f>INDEX(data_ele_access_mod_ele_Copper!$1:$1048576,MATCH(_xlfn.CONCAT($B8),data_ele_access_mod_ele_Copper!$A:$A,0), MATCH($F$4,data_ele_access_mod_ele_Copper!$1:$1,0))</f>
        <v>0</v>
      </c>
    </row>
    <row xmlns:x14ac="http://schemas.microsoft.com/office/spreadsheetml/2009/9/ac" r="9" x14ac:dyDescent="0.3">
      <c r="B9" s="3" t="str">
        <f>data_ele_access_mod_ele_Copper!A6</f>
        <v>5th</v>
      </c>
      <c r="C9" s="12">
        <f>INDEX(data_ele_access_mod_ele_Copper!$1:$1048576,MATCH(_xlfn.CONCAT($B9),data_ele_access_mod_ele_Copper!$A:$A,0), MATCH($C$4,data_ele_access_mod_ele_Copper!$1:$1,0))</f>
        <v>0.55304642703857798</v>
      </c>
      <c r="D9" s="12">
        <f>INDEX(data_ele_access_mod_ele_Copper!$1:$1048576,MATCH(_xlfn.CONCAT($B9),data_ele_access_mod_ele_Copper!$A:$A,0), MATCH($D$4,data_ele_access_mod_ele_Copper!$1:$1,0))</f>
        <v>0.10494675671579461</v>
      </c>
      <c r="E9" s="12">
        <f>INDEX(data_ele_access_mod_ele_Copper!$1:$1048576,MATCH(_xlfn.CONCAT($B9),data_ele_access_mod_ele_Copper!$A:$A,0), MATCH($E$4,data_ele_access_mod_ele_Copper!$1:$1,0))</f>
        <v>0.10494675671579461</v>
      </c>
      <c r="F9" s="13">
        <f>INDEX(data_ele_access_mod_ele_Copper!$1:$1048576,MATCH(_xlfn.CONCAT($B9),data_ele_access_mod_ele_Copper!$A:$A,0), MATCH($F$4,data_ele_access_mod_ele_Copper!$1:$1,0))</f>
        <v>2.9036339909643012E-2</v>
      </c>
    </row>
    <row xmlns:x14ac="http://schemas.microsoft.com/office/spreadsheetml/2009/9/ac" r="10" x14ac:dyDescent="0.3">
      <c r="B10" s="3" t="str">
        <f>data_ele_access_mod_ele_Copper!A7</f>
        <v>6th</v>
      </c>
      <c r="C10" s="12">
        <f>INDEX(data_ele_access_mod_ele_Copper!$1:$1048576,MATCH(_xlfn.CONCAT($B10),data_ele_access_mod_ele_Copper!$A:$A,0), MATCH($C$4,data_ele_access_mod_ele_Copper!$1:$1,0))</f>
        <v>0.7083471844196062</v>
      </c>
      <c r="D10" s="12">
        <f>INDEX(data_ele_access_mod_ele_Copper!$1:$1048576,MATCH(_xlfn.CONCAT($B10),data_ele_access_mod_ele_Copper!$A:$A,0), MATCH($D$4,data_ele_access_mod_ele_Copper!$1:$1,0))</f>
        <v>0</v>
      </c>
      <c r="E10" s="12">
        <f>INDEX(data_ele_access_mod_ele_Copper!$1:$1048576,MATCH(_xlfn.CONCAT($B10),data_ele_access_mod_ele_Copper!$A:$A,0), MATCH($E$4,data_ele_access_mod_ele_Copper!$1:$1,0))</f>
        <v>0</v>
      </c>
      <c r="F10" s="13">
        <f>INDEX(data_ele_access_mod_ele_Copper!$1:$1048576,MATCH(_xlfn.CONCAT($B10),data_ele_access_mod_ele_Copper!$A:$A,0), MATCH($F$4,data_ele_access_mod_ele_Copper!$1:$1,0))</f>
        <v>4.7187394838088675E-2</v>
      </c>
    </row>
    <row xmlns:x14ac="http://schemas.microsoft.com/office/spreadsheetml/2009/9/ac" r="11" x14ac:dyDescent="0.3">
      <c r="B11" s="3" t="str">
        <f>data_ele_access_mod_ele_Copper!A8</f>
        <v>7th</v>
      </c>
      <c r="C11" s="12">
        <f>INDEX(data_ele_access_mod_ele_Copper!$1:$1048576,MATCH(_xlfn.CONCAT($B11),data_ele_access_mod_ele_Copper!$A:$A,0), MATCH($C$4,data_ele_access_mod_ele_Copper!$1:$1,0))</f>
        <v>0.83456949439778849</v>
      </c>
      <c r="D11" s="12">
        <f>INDEX(data_ele_access_mod_ele_Copper!$1:$1048576,MATCH(_xlfn.CONCAT($B11),data_ele_access_mod_ele_Copper!$A:$A,0), MATCH($D$4,data_ele_access_mod_ele_Copper!$1:$1,0))</f>
        <v>1.421340440183933E-2</v>
      </c>
      <c r="E11" s="12">
        <f>INDEX(data_ele_access_mod_ele_Copper!$1:$1048576,MATCH(_xlfn.CONCAT($B11),data_ele_access_mod_ele_Copper!$A:$A,0), MATCH($E$4,data_ele_access_mod_ele_Copper!$1:$1,0))</f>
        <v>1.421340440183933E-2</v>
      </c>
      <c r="F11" s="13">
        <f>INDEX(data_ele_access_mod_ele_Copper!$1:$1048576,MATCH(_xlfn.CONCAT($B11),data_ele_access_mod_ele_Copper!$A:$A,0), MATCH($F$4,data_ele_access_mod_ele_Copper!$1:$1,0))</f>
        <v>3.8549294609742144E-2</v>
      </c>
    </row>
    <row xmlns:x14ac="http://schemas.microsoft.com/office/spreadsheetml/2009/9/ac" r="12" x14ac:dyDescent="0.3">
      <c r="B12" s="3" t="str">
        <f>data_ele_access_mod_ele_Copper!A9</f>
        <v>8th</v>
      </c>
      <c r="C12" s="12">
        <f>INDEX(data_ele_access_mod_ele_Copper!$1:$1048576,MATCH(_xlfn.CONCAT($B12),data_ele_access_mod_ele_Copper!$A:$A,0), MATCH($C$4,data_ele_access_mod_ele_Copper!$1:$1,0))</f>
        <v>0.84651417318572908</v>
      </c>
      <c r="D12" s="12">
        <f>INDEX(data_ele_access_mod_ele_Copper!$1:$1048576,MATCH(_xlfn.CONCAT($B12),data_ele_access_mod_ele_Copper!$A:$A,0), MATCH($D$4,data_ele_access_mod_ele_Copper!$1:$1,0))</f>
        <v>3.7376260775668226E-2</v>
      </c>
      <c r="E12" s="12">
        <f>INDEX(data_ele_access_mod_ele_Copper!$1:$1048576,MATCH(_xlfn.CONCAT($B12),data_ele_access_mod_ele_Copper!$A:$A,0), MATCH($E$4,data_ele_access_mod_ele_Copper!$1:$1,0))</f>
        <v>3.7376260775668226E-2</v>
      </c>
      <c r="F12" s="13">
        <f>INDEX(data_ele_access_mod_ele_Copper!$1:$1048576,MATCH(_xlfn.CONCAT($B12),data_ele_access_mod_ele_Copper!$A:$A,0), MATCH($F$4,data_ele_access_mod_ele_Copper!$1:$1,0))</f>
        <v>1.6310149720658761E-2</v>
      </c>
    </row>
    <row xmlns:x14ac="http://schemas.microsoft.com/office/spreadsheetml/2009/9/ac" r="13" x14ac:dyDescent="0.3">
      <c r="B13" s="3" t="str">
        <f>data_ele_access_mod_ele_Copper!A10</f>
        <v>9th</v>
      </c>
      <c r="C13" s="12">
        <f>INDEX(data_ele_access_mod_ele_Copper!$1:$1048576,MATCH(_xlfn.CONCAT($B13),data_ele_access_mod_ele_Copper!$A:$A,0), MATCH($C$4,data_ele_access_mod_ele_Copper!$1:$1,0))</f>
        <v>0.91074816201087172</v>
      </c>
      <c r="D13" s="12">
        <f>INDEX(data_ele_access_mod_ele_Copper!$1:$1048576,MATCH(_xlfn.CONCAT($B13),data_ele_access_mod_ele_Copper!$A:$A,0), MATCH($D$4,data_ele_access_mod_ele_Copper!$1:$1,0))</f>
        <v>0</v>
      </c>
      <c r="E13" s="12">
        <f>INDEX(data_ele_access_mod_ele_Copper!$1:$1048576,MATCH(_xlfn.CONCAT($B13),data_ele_access_mod_ele_Copper!$A:$A,0), MATCH($E$4,data_ele_access_mod_ele_Copper!$1:$1,0))</f>
        <v>0</v>
      </c>
      <c r="F13" s="13">
        <f>INDEX(data_ele_access_mod_ele_Copper!$1:$1048576,MATCH(_xlfn.CONCAT($B13),data_ele_access_mod_ele_Copper!$A:$A,0), MATCH($F$4,data_ele_access_mod_ele_Copper!$1:$1,0))</f>
        <v>4.3755945354856378E-2</v>
      </c>
    </row>
    <row xmlns:x14ac="http://schemas.microsoft.com/office/spreadsheetml/2009/9/ac" r="14" ht="15" thickBot="true" x14ac:dyDescent="0.35">
      <c r="B14" s="5" t="str">
        <f>data_ele_access_mod_ele_Copper!A11</f>
        <v>10th (Richest)</v>
      </c>
      <c r="C14" s="14">
        <f>INDEX(data_ele_access_mod_ele_Copper!$1:$1048576,MATCH(_xlfn.CONCAT($B14),data_ele_access_mod_ele_Copper!$A:$A,0), MATCH($C$4,data_ele_access_mod_ele_Copper!$1:$1,0))</f>
        <v>0.9616850727430617</v>
      </c>
      <c r="D14" s="14">
        <f>INDEX(data_ele_access_mod_ele_Copper!$1:$1048576,MATCH(_xlfn.CONCAT($B14),data_ele_access_mod_ele_Copper!$A:$A,0), MATCH($D$4,data_ele_access_mod_ele_Copper!$1:$1,0))</f>
        <v>1.8561844438369078E-2</v>
      </c>
      <c r="E14" s="14">
        <f>INDEX(data_ele_access_mod_ele_Copper!$1:$1048576,MATCH(_xlfn.CONCAT($B14),data_ele_access_mod_ele_Copper!$A:$A,0), MATCH($E$4,data_ele_access_mod_ele_Copper!$1:$1,0))</f>
        <v>1.8561844438369078E-2</v>
      </c>
      <c r="F14" s="15">
        <f>INDEX(data_ele_access_mod_ele_Copper!$1:$1048576,MATCH(_xlfn.CONCAT($B14),data_ele_access_mod_ele_Copper!$A:$A,0), MATCH($F$4,data_ele_access_mod_ele_Copper!$1:$1,0))</f>
        <v>1.4032113581143335E-3</v>
      </c>
    </row>
    <row xmlns:x14ac="http://schemas.microsoft.com/office/spreadsheetml/2009/9/ac" r="15" x14ac:dyDescent="0.3">
      <c r="C15">
        <f>SUM(C5:C14)</f>
        <v>7.1356741678292268</v>
      </c>
      <c r="D15">
        <f t="shared" ref="D15:F15" si="0">SUM(D5:D14)</f>
        <v>0.30700728596460125</v>
      </c>
      <c r="E15">
        <f t="shared" si="0"/>
        <v>0.30700728596460125</v>
      </c>
      <c r="F15">
        <f t="shared" si="0"/>
        <v>0.28358140459043246</v>
      </c>
    </row>
    <row xmlns:x14ac="http://schemas.microsoft.com/office/spreadsheetml/2009/9/ac" r="16" x14ac:dyDescent="0.3">
      <c r="F16">
        <f>SUM(C15:F15)</f>
        <v>8.0332701443488617</v>
      </c>
    </row>
    <row xmlns:x14ac="http://schemas.microsoft.com/office/spreadsheetml/2009/9/ac" r="18" x14ac:dyDescent="0.3">
      <c r="E18" s="11"/>
      <c r="F18" s="11"/>
    </row>
    <row xmlns:x14ac="http://schemas.microsoft.com/office/spreadsheetml/2009/9/ac" r="21" ht="16.2" thickBot="true" x14ac:dyDescent="0.35">
      <c r="A21" s="8" t="s">
        <v>3</v>
      </c>
    </row>
    <row xmlns:x14ac="http://schemas.microsoft.com/office/spreadsheetml/2009/9/ac" r="22" x14ac:dyDescent="0.3">
      <c r="B22" s="1" t="s">
        <v>0</v>
      </c>
      <c r="C22" s="2">
        <f>data_ele_access_mod_ele_Copper!F1</f>
        <v>0</v>
      </c>
      <c r="D22" s="2">
        <f>data_ele_access_mod_ele_Copper!G1</f>
        <v>0</v>
      </c>
      <c r="E22" s="2">
        <f>data_ele_access_mod_ele_Copper!H1</f>
        <v>0</v>
      </c>
      <c r="F22" s="4">
        <f>data_ele_access_mod_ele_Copper!I1</f>
        <v>0</v>
      </c>
    </row>
    <row xmlns:x14ac="http://schemas.microsoft.com/office/spreadsheetml/2009/9/ac" r="23" x14ac:dyDescent="0.3">
      <c r="B23" s="3" t="str">
        <f>data_ele_access_mod_ele_Copper!A2</f>
        <v>1st (Poorest)</v>
      </c>
      <c r="C23" s="12" t="e">
        <f>INDEX(data_ele_access_mod_ele_Copper!$1:$1048576,MATCH(_xlfn.CONCAT($B23),data_ele_access_mod_ele_Copper!$A:$A,0), MATCH($C$22,data_ele_access_mod_ele_Copper!$1:$1,0))</f>
        <v>#N/A</v>
      </c>
      <c r="D23" s="12" t="e">
        <f>INDEX(data_ele_access_mod_ele_Copper!$1:$1048576,MATCH(_xlfn.CONCAT($B23),data_ele_access_mod_ele_Copper!$A:$A,0), MATCH($D$22,data_ele_access_mod_ele_Copper!$1:$1,0))</f>
        <v>#N/A</v>
      </c>
      <c r="E23" s="12" t="e">
        <f>INDEX(data_ele_access_mod_ele_Copper!$1:$1048576,MATCH(_xlfn.CONCAT($B23),data_ele_access_mod_ele_Copper!$A:$A,0), MATCH($E$22,data_ele_access_mod_ele_Copper!$1:$1,0))</f>
        <v>#N/A</v>
      </c>
      <c r="F23" s="13" t="e">
        <f>INDEX(data_ele_access_mod_ele_Copper!$1:$1048576,MATCH(_xlfn.CONCAT($B23),data_ele_access_mod_ele_Copper!$A:$A,0), MATCH($F$22,data_ele_access_mod_ele_Copper!$1:$1,0))</f>
        <v>#N/A</v>
      </c>
    </row>
    <row xmlns:x14ac="http://schemas.microsoft.com/office/spreadsheetml/2009/9/ac" r="24" x14ac:dyDescent="0.3">
      <c r="B24" s="3" t="str">
        <f>data_ele_access_mod_ele_Copper!A3</f>
        <v>2nd</v>
      </c>
      <c r="C24" s="12" t="e">
        <f>INDEX(data_ele_access_mod_ele_Copper!$1:$1048576,MATCH(_xlfn.CONCAT($B24),data_ele_access_mod_ele_Copper!$A:$A,0), MATCH($C$22,data_ele_access_mod_ele_Copper!$1:$1,0))</f>
        <v>#N/A</v>
      </c>
      <c r="D24" s="12" t="e">
        <f>INDEX(data_ele_access_mod_ele_Copper!$1:$1048576,MATCH(_xlfn.CONCAT($B24),data_ele_access_mod_ele_Copper!$A:$A,0), MATCH($D$22,data_ele_access_mod_ele_Copper!$1:$1,0))</f>
        <v>#N/A</v>
      </c>
      <c r="E24" s="12" t="e">
        <f>INDEX(data_ele_access_mod_ele_Copper!$1:$1048576,MATCH(_xlfn.CONCAT($B24),data_ele_access_mod_ele_Copper!$A:$A,0), MATCH($E$22,data_ele_access_mod_ele_Copper!$1:$1,0))</f>
        <v>#N/A</v>
      </c>
      <c r="F24" s="13" t="e">
        <f>INDEX(data_ele_access_mod_ele_Copper!$1:$1048576,MATCH(_xlfn.CONCAT($B24),data_ele_access_mod_ele_Copper!$A:$A,0), MATCH($F$22,data_ele_access_mod_ele_Copper!$1:$1,0))</f>
        <v>#N/A</v>
      </c>
    </row>
    <row xmlns:x14ac="http://schemas.microsoft.com/office/spreadsheetml/2009/9/ac" r="25" x14ac:dyDescent="0.3">
      <c r="B25" s="3" t="str">
        <f>data_ele_access_mod_ele_Copper!A4</f>
        <v>3rd</v>
      </c>
      <c r="C25" s="12" t="e">
        <f>INDEX(data_ele_access_mod_ele_Copper!$1:$1048576,MATCH(_xlfn.CONCAT($B25),data_ele_access_mod_ele_Copper!$A:$A,0), MATCH($C$22,data_ele_access_mod_ele_Copper!$1:$1,0))</f>
        <v>#N/A</v>
      </c>
      <c r="D25" s="12" t="e">
        <f>INDEX(data_ele_access_mod_ele_Copper!$1:$1048576,MATCH(_xlfn.CONCAT($B25),data_ele_access_mod_ele_Copper!$A:$A,0), MATCH($D$22,data_ele_access_mod_ele_Copper!$1:$1,0))</f>
        <v>#N/A</v>
      </c>
      <c r="E25" s="12" t="e">
        <f>INDEX(data_ele_access_mod_ele_Copper!$1:$1048576,MATCH(_xlfn.CONCAT($B25),data_ele_access_mod_ele_Copper!$A:$A,0), MATCH($E$22,data_ele_access_mod_ele_Copper!$1:$1,0))</f>
        <v>#N/A</v>
      </c>
      <c r="F25" s="13" t="e">
        <f>INDEX(data_ele_access_mod_ele_Copper!$1:$1048576,MATCH(_xlfn.CONCAT($B25),data_ele_access_mod_ele_Copper!$A:$A,0), MATCH($F$22,data_ele_access_mod_ele_Copper!$1:$1,0))</f>
        <v>#N/A</v>
      </c>
    </row>
    <row xmlns:x14ac="http://schemas.microsoft.com/office/spreadsheetml/2009/9/ac" r="26" x14ac:dyDescent="0.3">
      <c r="B26" s="3" t="str">
        <f>data_ele_access_mod_ele_Copper!A5</f>
        <v>4th</v>
      </c>
      <c r="C26" s="12" t="e">
        <f>INDEX(data_ele_access_mod_ele_Copper!$1:$1048576,MATCH(_xlfn.CONCAT($B26),data_ele_access_mod_ele_Copper!$A:$A,0), MATCH($C$22,data_ele_access_mod_ele_Copper!$1:$1,0))</f>
        <v>#N/A</v>
      </c>
      <c r="D26" s="12" t="e">
        <f>INDEX(data_ele_access_mod_ele_Copper!$1:$1048576,MATCH(_xlfn.CONCAT($B26),data_ele_access_mod_ele_Copper!$A:$A,0), MATCH($D$22,data_ele_access_mod_ele_Copper!$1:$1,0))</f>
        <v>#N/A</v>
      </c>
      <c r="E26" s="12" t="e">
        <f>INDEX(data_ele_access_mod_ele_Copper!$1:$1048576,MATCH(_xlfn.CONCAT($B26),data_ele_access_mod_ele_Copper!$A:$A,0), MATCH($E$22,data_ele_access_mod_ele_Copper!$1:$1,0))</f>
        <v>#N/A</v>
      </c>
      <c r="F26" s="13" t="e">
        <f>INDEX(data_ele_access_mod_ele_Copper!$1:$1048576,MATCH(_xlfn.CONCAT($B26),data_ele_access_mod_ele_Copper!$A:$A,0), MATCH($F$22,data_ele_access_mod_ele_Copper!$1:$1,0))</f>
        <v>#N/A</v>
      </c>
    </row>
    <row xmlns:x14ac="http://schemas.microsoft.com/office/spreadsheetml/2009/9/ac" r="27" x14ac:dyDescent="0.3">
      <c r="B27" s="3" t="str">
        <f>data_ele_access_mod_ele_Copper!A6</f>
        <v>5th</v>
      </c>
      <c r="C27" s="12" t="e">
        <f>INDEX(data_ele_access_mod_ele_Copper!$1:$1048576,MATCH(_xlfn.CONCAT($B27),data_ele_access_mod_ele_Copper!$A:$A,0), MATCH($C$22,data_ele_access_mod_ele_Copper!$1:$1,0))</f>
        <v>#N/A</v>
      </c>
      <c r="D27" s="12" t="e">
        <f>INDEX(data_ele_access_mod_ele_Copper!$1:$1048576,MATCH(_xlfn.CONCAT($B27),data_ele_access_mod_ele_Copper!$A:$A,0), MATCH($D$22,data_ele_access_mod_ele_Copper!$1:$1,0))</f>
        <v>#N/A</v>
      </c>
      <c r="E27" s="12" t="e">
        <f>INDEX(data_ele_access_mod_ele_Copper!$1:$1048576,MATCH(_xlfn.CONCAT($B27),data_ele_access_mod_ele_Copper!$A:$A,0), MATCH($E$22,data_ele_access_mod_ele_Copper!$1:$1,0))</f>
        <v>#N/A</v>
      </c>
      <c r="F27" s="13" t="e">
        <f>INDEX(data_ele_access_mod_ele_Copper!$1:$1048576,MATCH(_xlfn.CONCAT($B27),data_ele_access_mod_ele_Copper!$A:$A,0), MATCH($F$22,data_ele_access_mod_ele_Copper!$1:$1,0))</f>
        <v>#N/A</v>
      </c>
    </row>
    <row xmlns:x14ac="http://schemas.microsoft.com/office/spreadsheetml/2009/9/ac" r="28" x14ac:dyDescent="0.3">
      <c r="B28" s="3" t="str">
        <f>data_ele_access_mod_ele_Copper!A7</f>
        <v>6th</v>
      </c>
      <c r="C28" s="12" t="e">
        <f>INDEX(data_ele_access_mod_ele_Copper!$1:$1048576,MATCH(_xlfn.CONCAT($B28),data_ele_access_mod_ele_Copper!$A:$A,0), MATCH($C$22,data_ele_access_mod_ele_Copper!$1:$1,0))</f>
        <v>#N/A</v>
      </c>
      <c r="D28" s="12" t="e">
        <f>INDEX(data_ele_access_mod_ele_Copper!$1:$1048576,MATCH(_xlfn.CONCAT($B28),data_ele_access_mod_ele_Copper!$A:$A,0), MATCH($D$22,data_ele_access_mod_ele_Copper!$1:$1,0))</f>
        <v>#N/A</v>
      </c>
      <c r="E28" s="12" t="e">
        <f>INDEX(data_ele_access_mod_ele_Copper!$1:$1048576,MATCH(_xlfn.CONCAT($B28),data_ele_access_mod_ele_Copper!$A:$A,0), MATCH($E$22,data_ele_access_mod_ele_Copper!$1:$1,0))</f>
        <v>#N/A</v>
      </c>
      <c r="F28" s="13" t="e">
        <f>INDEX(data_ele_access_mod_ele_Copper!$1:$1048576,MATCH(_xlfn.CONCAT($B28),data_ele_access_mod_ele_Copper!$A:$A,0), MATCH($F$22,data_ele_access_mod_ele_Copper!$1:$1,0))</f>
        <v>#N/A</v>
      </c>
    </row>
    <row xmlns:x14ac="http://schemas.microsoft.com/office/spreadsheetml/2009/9/ac" r="29" x14ac:dyDescent="0.3">
      <c r="B29" s="3" t="str">
        <f>data_ele_access_mod_ele_Copper!A8</f>
        <v>7th</v>
      </c>
      <c r="C29" s="12" t="e">
        <f>INDEX(data_ele_access_mod_ele_Copper!$1:$1048576,MATCH(_xlfn.CONCAT($B29),data_ele_access_mod_ele_Copper!$A:$A,0), MATCH($C$22,data_ele_access_mod_ele_Copper!$1:$1,0))</f>
        <v>#N/A</v>
      </c>
      <c r="D29" s="12" t="e">
        <f>INDEX(data_ele_access_mod_ele_Copper!$1:$1048576,MATCH(_xlfn.CONCAT($B29),data_ele_access_mod_ele_Copper!$A:$A,0), MATCH($D$22,data_ele_access_mod_ele_Copper!$1:$1,0))</f>
        <v>#N/A</v>
      </c>
      <c r="E29" s="12" t="e">
        <f>INDEX(data_ele_access_mod_ele_Copper!$1:$1048576,MATCH(_xlfn.CONCAT($B29),data_ele_access_mod_ele_Copper!$A:$A,0), MATCH($E$22,data_ele_access_mod_ele_Copper!$1:$1,0))</f>
        <v>#N/A</v>
      </c>
      <c r="F29" s="13" t="e">
        <f>INDEX(data_ele_access_mod_ele_Copper!$1:$1048576,MATCH(_xlfn.CONCAT($B29),data_ele_access_mod_ele_Copper!$A:$A,0), MATCH($F$22,data_ele_access_mod_ele_Copper!$1:$1,0))</f>
        <v>#N/A</v>
      </c>
    </row>
    <row xmlns:x14ac="http://schemas.microsoft.com/office/spreadsheetml/2009/9/ac" r="30" x14ac:dyDescent="0.3">
      <c r="B30" s="3" t="str">
        <f>data_ele_access_mod_ele_Copper!A9</f>
        <v>8th</v>
      </c>
      <c r="C30" s="12" t="e">
        <f>INDEX(data_ele_access_mod_ele_Copper!$1:$1048576,MATCH(_xlfn.CONCAT($B30),data_ele_access_mod_ele_Copper!$A:$A,0), MATCH($C$22,data_ele_access_mod_ele_Copper!$1:$1,0))</f>
        <v>#N/A</v>
      </c>
      <c r="D30" s="12" t="e">
        <f>INDEX(data_ele_access_mod_ele_Copper!$1:$1048576,MATCH(_xlfn.CONCAT($B30),data_ele_access_mod_ele_Copper!$A:$A,0), MATCH($D$22,data_ele_access_mod_ele_Copper!$1:$1,0))</f>
        <v>#N/A</v>
      </c>
      <c r="E30" s="12" t="e">
        <f>INDEX(data_ele_access_mod_ele_Copper!$1:$1048576,MATCH(_xlfn.CONCAT($B30),data_ele_access_mod_ele_Copper!$A:$A,0), MATCH($E$22,data_ele_access_mod_ele_Copper!$1:$1,0))</f>
        <v>#N/A</v>
      </c>
      <c r="F30" s="13" t="e">
        <f>INDEX(data_ele_access_mod_ele_Copper!$1:$1048576,MATCH(_xlfn.CONCAT($B30),data_ele_access_mod_ele_Copper!$A:$A,0), MATCH($F$22,data_ele_access_mod_ele_Copper!$1:$1,0))</f>
        <v>#N/A</v>
      </c>
    </row>
    <row xmlns:x14ac="http://schemas.microsoft.com/office/spreadsheetml/2009/9/ac" r="31" x14ac:dyDescent="0.3">
      <c r="B31" s="3" t="str">
        <f>data_ele_access_mod_ele_Copper!A10</f>
        <v>9th</v>
      </c>
      <c r="C31" s="12" t="e">
        <f>INDEX(data_ele_access_mod_ele_Copper!$1:$1048576,MATCH(_xlfn.CONCAT($B31),data_ele_access_mod_ele_Copper!$A:$A,0), MATCH($C$22,data_ele_access_mod_ele_Copper!$1:$1,0))</f>
        <v>#N/A</v>
      </c>
      <c r="D31" s="12" t="e">
        <f>INDEX(data_ele_access_mod_ele_Copper!$1:$1048576,MATCH(_xlfn.CONCAT($B31),data_ele_access_mod_ele_Copper!$A:$A,0), MATCH($D$22,data_ele_access_mod_ele_Copper!$1:$1,0))</f>
        <v>#N/A</v>
      </c>
      <c r="E31" s="12" t="e">
        <f>INDEX(data_ele_access_mod_ele_Copper!$1:$1048576,MATCH(_xlfn.CONCAT($B31),data_ele_access_mod_ele_Copper!$A:$A,0), MATCH($E$22,data_ele_access_mod_ele_Copper!$1:$1,0))</f>
        <v>#N/A</v>
      </c>
      <c r="F31" s="13" t="e">
        <f>INDEX(data_ele_access_mod_ele_Copper!$1:$1048576,MATCH(_xlfn.CONCAT($B31),data_ele_access_mod_ele_Copper!$A:$A,0), MATCH($F$22,data_ele_access_mod_ele_Copper!$1:$1,0))</f>
        <v>#N/A</v>
      </c>
    </row>
    <row xmlns:x14ac="http://schemas.microsoft.com/office/spreadsheetml/2009/9/ac" r="32" ht="15" thickBot="true" x14ac:dyDescent="0.35">
      <c r="B32" s="5" t="str">
        <f>data_ele_access_mod_ele_Copper!A11</f>
        <v>10th (Richest)</v>
      </c>
      <c r="C32" s="14" t="e">
        <f>INDEX(data_ele_access_mod_ele_Copper!$1:$1048576,MATCH(_xlfn.CONCAT($B32),data_ele_access_mod_ele_Copper!$A:$A,0), MATCH($C$22,data_ele_access_mod_ele_Copper!$1:$1,0))</f>
        <v>#N/A</v>
      </c>
      <c r="D32" s="14" t="e">
        <f>INDEX(data_ele_access_mod_ele_Copper!$1:$1048576,MATCH(_xlfn.CONCAT($B32),data_ele_access_mod_ele_Copper!$A:$A,0), MATCH($D$22,data_ele_access_mod_ele_Copper!$1:$1,0))</f>
        <v>#N/A</v>
      </c>
      <c r="E32" s="14" t="e">
        <f>INDEX(data_ele_access_mod_ele_Copper!$1:$1048576,MATCH(_xlfn.CONCAT($B32),data_ele_access_mod_ele_Copper!$A:$A,0), MATCH($E$22,data_ele_access_mod_ele_Copper!$1:$1,0))</f>
        <v>#N/A</v>
      </c>
      <c r="F32" s="15" t="e">
        <f>INDEX(data_ele_access_mod_ele_Copper!$1:$1048576,MATCH(_xlfn.CONCAT($B32),data_ele_access_mod_ele_Copper!$A:$A,0), MATCH($F$22,data_ele_access_mod_ele_Copper!$1:$1,0))</f>
        <v>#N/A</v>
      </c>
    </row>
    <row xmlns:x14ac="http://schemas.microsoft.com/office/spreadsheetml/2009/9/ac" r="33" x14ac:dyDescent="0.3">
      <c r="C33" t="e">
        <f>SUM(C23:C32)</f>
        <v>#N/A</v>
      </c>
      <c r="D33" t="e">
        <f t="shared" ref="D33:F33" si="1">SUM(D23:D32)</f>
        <v>#N/A</v>
      </c>
      <c r="E33" t="e">
        <f t="shared" si="1"/>
        <v>#N/A</v>
      </c>
      <c r="F33" t="e">
        <f t="shared" si="1"/>
        <v>#N/A</v>
      </c>
    </row>
    <row xmlns:x14ac="http://schemas.microsoft.com/office/spreadsheetml/2009/9/ac" r="34" x14ac:dyDescent="0.3">
      <c r="F34" s="19" t="e">
        <f>SUM(C33:F33)</f>
        <v>#N/A</v>
      </c>
    </row>
    <row xmlns:x14ac="http://schemas.microsoft.com/office/spreadsheetml/2009/9/ac" r="38" ht="16.2" thickBot="true" x14ac:dyDescent="0.35">
      <c r="A38" s="8" t="s">
        <v>1</v>
      </c>
    </row>
    <row xmlns:x14ac="http://schemas.microsoft.com/office/spreadsheetml/2009/9/ac" r="39" ht="48.6" customHeight="true" x14ac:dyDescent="0.3">
      <c r="B39" s="1" t="s">
        <v>0</v>
      </c>
      <c r="C39" s="2">
        <f>data_ele_access_mod_ele_Copper!J1</f>
        <v>0</v>
      </c>
      <c r="D39" s="2">
        <f>data_ele_access_mod_ele_Copper!K1</f>
        <v>0</v>
      </c>
      <c r="E39" s="2">
        <f>data_ele_access_mod_ele_Copper!L1</f>
        <v>0</v>
      </c>
      <c r="F39" s="4">
        <f>data_ele_access_mod_ele_Copper!M1</f>
        <v>0</v>
      </c>
    </row>
    <row xmlns:x14ac="http://schemas.microsoft.com/office/spreadsheetml/2009/9/ac" r="40" x14ac:dyDescent="0.3">
      <c r="B40" s="3" t="str">
        <f>data_ele_access_mod_ele_Copper!A2</f>
        <v>1st (Poorest)</v>
      </c>
      <c r="C40" s="9" t="e">
        <f>INDEX(data_ele_access_mod_ele_Copper!$1:$1048576,MATCH(_xlfn.CONCAT($B40),data_ele_access_mod_ele_Copper!$A:$A,0), MATCH($C$39,data_ele_access_mod_ele_Copper!$1:$1,0))</f>
        <v>#N/A</v>
      </c>
      <c r="D40" s="9" t="e">
        <f>INDEX(data_ele_access_mod_ele_Copper!$1:$1048576,MATCH(_xlfn.CONCAT($B40),data_ele_access_mod_ele_Copper!$A:$A,0), MATCH($D$39,data_ele_access_mod_ele_Copper!$1:$1,0))</f>
        <v>#N/A</v>
      </c>
      <c r="E40" s="9" t="e">
        <f>INDEX(data_ele_access_mod_ele_Copper!$1:$1048576,MATCH(_xlfn.CONCAT($B40),data_ele_access_mod_ele_Copper!$A:$A,0), MATCH($E$39,data_ele_access_mod_ele_Copper!$1:$1,0))</f>
        <v>#N/A</v>
      </c>
      <c r="F40" s="6" t="e">
        <f>INDEX(data_ele_access_mod_ele_Copper!$1:$1048576,MATCH(_xlfn.CONCAT($B40),data_ele_access_mod_ele_Copper!$A:$A,0), MATCH($F$39,data_ele_access_mod_ele_Copper!$1:$1,0))</f>
        <v>#N/A</v>
      </c>
    </row>
    <row xmlns:x14ac="http://schemas.microsoft.com/office/spreadsheetml/2009/9/ac" r="41" x14ac:dyDescent="0.3">
      <c r="B41" s="3" t="str">
        <f>data_ele_access_mod_ele_Copper!A3</f>
        <v>2nd</v>
      </c>
      <c r="C41" s="9" t="e">
        <f>INDEX(data_ele_access_mod_ele_Copper!$1:$1048576,MATCH(_xlfn.CONCAT($B41),data_ele_access_mod_ele_Copper!$A:$A,0), MATCH($C$39,data_ele_access_mod_ele_Copper!$1:$1,0))</f>
        <v>#N/A</v>
      </c>
      <c r="D41" s="9" t="e">
        <f>INDEX(data_ele_access_mod_ele_Copper!$1:$1048576,MATCH(_xlfn.CONCAT($B41),data_ele_access_mod_ele_Copper!$A:$A,0), MATCH($D$39,data_ele_access_mod_ele_Copper!$1:$1,0))</f>
        <v>#N/A</v>
      </c>
      <c r="E41" s="9" t="e">
        <f>INDEX(data_ele_access_mod_ele_Copper!$1:$1048576,MATCH(_xlfn.CONCAT($B41),data_ele_access_mod_ele_Copper!$A:$A,0), MATCH($E$39,data_ele_access_mod_ele_Copper!$1:$1,0))</f>
        <v>#N/A</v>
      </c>
      <c r="F41" s="6" t="e">
        <f>INDEX(data_ele_access_mod_ele_Copper!$1:$1048576,MATCH(_xlfn.CONCAT($B41),data_ele_access_mod_ele_Copper!$A:$A,0), MATCH($F$39,data_ele_access_mod_ele_Copper!$1:$1,0))</f>
        <v>#N/A</v>
      </c>
      <c r="G41" t="e">
        <f>INDEX(data_ele_access_mod_ele_Copper!$1:$1048576,MATCH(_xlfn.CONCAT($B41),data_ele_access_mod_ele_Copper!$A:$A,0), MATCH($F$39,data_ele_access_mod_ele_Copper!$1:$1,0))</f>
        <v>#N/A</v>
      </c>
    </row>
    <row xmlns:x14ac="http://schemas.microsoft.com/office/spreadsheetml/2009/9/ac" r="42" x14ac:dyDescent="0.3">
      <c r="B42" s="3" t="str">
        <f>data_ele_access_mod_ele_Copper!A4</f>
        <v>3rd</v>
      </c>
      <c r="C42" s="9" t="e">
        <f>INDEX(data_ele_access_mod_ele_Copper!$1:$1048576,MATCH(_xlfn.CONCAT($B42),data_ele_access_mod_ele_Copper!$A:$A,0), MATCH($C$39,data_ele_access_mod_ele_Copper!$1:$1,0))</f>
        <v>#N/A</v>
      </c>
      <c r="D42" s="9" t="e">
        <f>INDEX(data_ele_access_mod_ele_Copper!$1:$1048576,MATCH(_xlfn.CONCAT($B42),data_ele_access_mod_ele_Copper!$A:$A,0), MATCH($D$39,data_ele_access_mod_ele_Copper!$1:$1,0))</f>
        <v>#N/A</v>
      </c>
      <c r="E42" s="9" t="e">
        <f>INDEX(data_ele_access_mod_ele_Copper!$1:$1048576,MATCH(_xlfn.CONCAT($B42),data_ele_access_mod_ele_Copper!$A:$A,0), MATCH($E$39,data_ele_access_mod_ele_Copper!$1:$1,0))</f>
        <v>#N/A</v>
      </c>
      <c r="F42" s="6" t="e">
        <f>INDEX(data_ele_access_mod_ele_Copper!$1:$1048576,MATCH(_xlfn.CONCAT($B42),data_ele_access_mod_ele_Copper!$A:$A,0), MATCH($F$39,data_ele_access_mod_ele_Copper!$1:$1,0))</f>
        <v>#N/A</v>
      </c>
    </row>
    <row xmlns:x14ac="http://schemas.microsoft.com/office/spreadsheetml/2009/9/ac" r="43" x14ac:dyDescent="0.3">
      <c r="B43" s="3" t="str">
        <f>data_ele_access_mod_ele_Copper!A5</f>
        <v>4th</v>
      </c>
      <c r="C43" s="9" t="e">
        <f>INDEX(data_ele_access_mod_ele_Copper!$1:$1048576,MATCH(_xlfn.CONCAT($B43),data_ele_access_mod_ele_Copper!$A:$A,0), MATCH($C$39,data_ele_access_mod_ele_Copper!$1:$1,0))</f>
        <v>#N/A</v>
      </c>
      <c r="D43" s="9" t="e">
        <f>INDEX(data_ele_access_mod_ele_Copper!$1:$1048576,MATCH(_xlfn.CONCAT($B43),data_ele_access_mod_ele_Copper!$A:$A,0), MATCH($D$39,data_ele_access_mod_ele_Copper!$1:$1,0))</f>
        <v>#N/A</v>
      </c>
      <c r="E43" s="9" t="e">
        <f>INDEX(data_ele_access_mod_ele_Copper!$1:$1048576,MATCH(_xlfn.CONCAT($B43),data_ele_access_mod_ele_Copper!$A:$A,0), MATCH($E$39,data_ele_access_mod_ele_Copper!$1:$1,0))</f>
        <v>#N/A</v>
      </c>
      <c r="F43" s="6" t="e">
        <f>INDEX(data_ele_access_mod_ele_Copper!$1:$1048576,MATCH(_xlfn.CONCAT($B43),data_ele_access_mod_ele_Copper!$A:$A,0), MATCH($F$39,data_ele_access_mod_ele_Copper!$1:$1,0))</f>
        <v>#N/A</v>
      </c>
    </row>
    <row xmlns:x14ac="http://schemas.microsoft.com/office/spreadsheetml/2009/9/ac" r="44" x14ac:dyDescent="0.3">
      <c r="B44" s="3" t="str">
        <f>data_ele_access_mod_ele_Copper!A6</f>
        <v>5th</v>
      </c>
      <c r="C44" s="9" t="e">
        <f>INDEX(data_ele_access_mod_ele_Copper!$1:$1048576,MATCH(_xlfn.CONCAT($B44),data_ele_access_mod_ele_Copper!$A:$A,0), MATCH($C$39,data_ele_access_mod_ele_Copper!$1:$1,0))</f>
        <v>#N/A</v>
      </c>
      <c r="D44" s="9" t="e">
        <f>INDEX(data_ele_access_mod_ele_Copper!$1:$1048576,MATCH(_xlfn.CONCAT($B44),data_ele_access_mod_ele_Copper!$A:$A,0), MATCH($D$39,data_ele_access_mod_ele_Copper!$1:$1,0))</f>
        <v>#N/A</v>
      </c>
      <c r="E44" s="9" t="e">
        <f>INDEX(data_ele_access_mod_ele_Copper!$1:$1048576,MATCH(_xlfn.CONCAT($B44),data_ele_access_mod_ele_Copper!$A:$A,0), MATCH($E$39,data_ele_access_mod_ele_Copper!$1:$1,0))</f>
        <v>#N/A</v>
      </c>
      <c r="F44" s="6" t="e">
        <f>INDEX(data_ele_access_mod_ele_Copper!$1:$1048576,MATCH(_xlfn.CONCAT($B44),data_ele_access_mod_ele_Copper!$A:$A,0), MATCH($F$39,data_ele_access_mod_ele_Copper!$1:$1,0))</f>
        <v>#N/A</v>
      </c>
    </row>
    <row xmlns:x14ac="http://schemas.microsoft.com/office/spreadsheetml/2009/9/ac" r="45" x14ac:dyDescent="0.3">
      <c r="B45" s="3" t="str">
        <f>data_ele_access_mod_ele_Copper!A7</f>
        <v>6th</v>
      </c>
      <c r="C45" s="9" t="e">
        <f>INDEX(data_ele_access_mod_ele_Copper!$1:$1048576,MATCH(_xlfn.CONCAT($B45),data_ele_access_mod_ele_Copper!$A:$A,0), MATCH($C$39,data_ele_access_mod_ele_Copper!$1:$1,0))</f>
        <v>#N/A</v>
      </c>
      <c r="D45" s="9" t="e">
        <f>INDEX(data_ele_access_mod_ele_Copper!$1:$1048576,MATCH(_xlfn.CONCAT($B45),data_ele_access_mod_ele_Copper!$A:$A,0), MATCH($D$39,data_ele_access_mod_ele_Copper!$1:$1,0))</f>
        <v>#N/A</v>
      </c>
      <c r="E45" s="9" t="e">
        <f>INDEX(data_ele_access_mod_ele_Copper!$1:$1048576,MATCH(_xlfn.CONCAT($B45),data_ele_access_mod_ele_Copper!$A:$A,0), MATCH($E$39,data_ele_access_mod_ele_Copper!$1:$1,0))</f>
        <v>#N/A</v>
      </c>
      <c r="F45" s="6" t="e">
        <f>INDEX(data_ele_access_mod_ele_Copper!$1:$1048576,MATCH(_xlfn.CONCAT($B45),data_ele_access_mod_ele_Copper!$A:$A,0), MATCH($F$39,data_ele_access_mod_ele_Copper!$1:$1,0))</f>
        <v>#N/A</v>
      </c>
    </row>
    <row xmlns:x14ac="http://schemas.microsoft.com/office/spreadsheetml/2009/9/ac" r="46" x14ac:dyDescent="0.3">
      <c r="B46" s="3" t="str">
        <f>data_ele_access_mod_ele_Copper!A8</f>
        <v>7th</v>
      </c>
      <c r="C46" s="9" t="e">
        <f>INDEX(data_ele_access_mod_ele_Copper!$1:$1048576,MATCH(_xlfn.CONCAT($B46),data_ele_access_mod_ele_Copper!$A:$A,0), MATCH($C$39,data_ele_access_mod_ele_Copper!$1:$1,0))</f>
        <v>#N/A</v>
      </c>
      <c r="D46" s="9" t="e">
        <f>INDEX(data_ele_access_mod_ele_Copper!$1:$1048576,MATCH(_xlfn.CONCAT($B46),data_ele_access_mod_ele_Copper!$A:$A,0), MATCH($D$39,data_ele_access_mod_ele_Copper!$1:$1,0))</f>
        <v>#N/A</v>
      </c>
      <c r="E46" s="9" t="e">
        <f>INDEX(data_ele_access_mod_ele_Copper!$1:$1048576,MATCH(_xlfn.CONCAT($B46),data_ele_access_mod_ele_Copper!$A:$A,0), MATCH($E$39,data_ele_access_mod_ele_Copper!$1:$1,0))</f>
        <v>#N/A</v>
      </c>
      <c r="F46" s="6" t="e">
        <f>INDEX(data_ele_access_mod_ele_Copper!$1:$1048576,MATCH(_xlfn.CONCAT($B46),data_ele_access_mod_ele_Copper!$A:$A,0), MATCH($F$39,data_ele_access_mod_ele_Copper!$1:$1,0))</f>
        <v>#N/A</v>
      </c>
    </row>
    <row xmlns:x14ac="http://schemas.microsoft.com/office/spreadsheetml/2009/9/ac" r="47" x14ac:dyDescent="0.3">
      <c r="B47" s="3" t="str">
        <f>data_ele_access_mod_ele_Copper!A9</f>
        <v>8th</v>
      </c>
      <c r="C47" s="9" t="e">
        <f>INDEX(data_ele_access_mod_ele_Copper!$1:$1048576,MATCH(_xlfn.CONCAT($B47),data_ele_access_mod_ele_Copper!$A:$A,0), MATCH($C$39,data_ele_access_mod_ele_Copper!$1:$1,0))</f>
        <v>#N/A</v>
      </c>
      <c r="D47" s="9" t="e">
        <f>INDEX(data_ele_access_mod_ele_Copper!$1:$1048576,MATCH(_xlfn.CONCAT($B47),data_ele_access_mod_ele_Copper!$A:$A,0), MATCH($D$39,data_ele_access_mod_ele_Copper!$1:$1,0))</f>
        <v>#N/A</v>
      </c>
      <c r="E47" s="9" t="e">
        <f>INDEX(data_ele_access_mod_ele_Copper!$1:$1048576,MATCH(_xlfn.CONCAT($B47),data_ele_access_mod_ele_Copper!$A:$A,0), MATCH($E$39,data_ele_access_mod_ele_Copper!$1:$1,0))</f>
        <v>#N/A</v>
      </c>
      <c r="F47" s="6" t="e">
        <f>INDEX(data_ele_access_mod_ele_Copper!$1:$1048576,MATCH(_xlfn.CONCAT($B47),data_ele_access_mod_ele_Copper!$A:$A,0), MATCH($F$39,data_ele_access_mod_ele_Copper!$1:$1,0))</f>
        <v>#N/A</v>
      </c>
    </row>
    <row xmlns:x14ac="http://schemas.microsoft.com/office/spreadsheetml/2009/9/ac" r="48" x14ac:dyDescent="0.3">
      <c r="B48" s="3" t="str">
        <f>data_ele_access_mod_ele_Copper!A10</f>
        <v>9th</v>
      </c>
      <c r="C48" s="9" t="e">
        <f>INDEX(data_ele_access_mod_ele_Copper!$1:$1048576,MATCH(_xlfn.CONCAT($B48),data_ele_access_mod_ele_Copper!$A:$A,0), MATCH($C$39,data_ele_access_mod_ele_Copper!$1:$1,0))</f>
        <v>#N/A</v>
      </c>
      <c r="D48" s="9" t="e">
        <f>INDEX(data_ele_access_mod_ele_Copper!$1:$1048576,MATCH(_xlfn.CONCAT($B48),data_ele_access_mod_ele_Copper!$A:$A,0), MATCH($D$39,data_ele_access_mod_ele_Copper!$1:$1,0))</f>
        <v>#N/A</v>
      </c>
      <c r="E48" s="9" t="e">
        <f>INDEX(data_ele_access_mod_ele_Copper!$1:$1048576,MATCH(_xlfn.CONCAT($B48),data_ele_access_mod_ele_Copper!$A:$A,0), MATCH($E$39,data_ele_access_mod_ele_Copper!$1:$1,0))</f>
        <v>#N/A</v>
      </c>
      <c r="F48" s="6" t="e">
        <f>INDEX(data_ele_access_mod_ele_Copper!$1:$1048576,MATCH(_xlfn.CONCAT($B48),data_ele_access_mod_ele_Copper!$A:$A,0), MATCH($F$39,data_ele_access_mod_ele_Copper!$1:$1,0))</f>
        <v>#N/A</v>
      </c>
    </row>
    <row xmlns:x14ac="http://schemas.microsoft.com/office/spreadsheetml/2009/9/ac" r="49" ht="15" thickBot="true" x14ac:dyDescent="0.35">
      <c r="B49" s="5" t="str">
        <f>data_ele_access_mod_ele_Copper!A11</f>
        <v>10th (Richest)</v>
      </c>
      <c r="C49" s="10" t="e">
        <f>INDEX(data_ele_access_mod_ele_Copper!$1:$1048576,MATCH(_xlfn.CONCAT($B49),data_ele_access_mod_ele_Copper!$A:$A,0), MATCH($C$39,data_ele_access_mod_ele_Copper!$1:$1,0))</f>
        <v>#N/A</v>
      </c>
      <c r="D49" s="10" t="e">
        <f>INDEX(data_ele_access_mod_ele_Copper!$1:$1048576,MATCH(_xlfn.CONCAT($B49),data_ele_access_mod_ele_Copper!$A:$A,0), MATCH($D$39,data_ele_access_mod_ele_Copper!$1:$1,0))</f>
        <v>#N/A</v>
      </c>
      <c r="E49" s="10" t="e">
        <f>INDEX(data_ele_access_mod_ele_Copper!$1:$1048576,MATCH(_xlfn.CONCAT($B49),data_ele_access_mod_ele_Copper!$A:$A,0), MATCH($E$39,data_ele_access_mod_ele_Copper!$1:$1,0))</f>
        <v>#N/A</v>
      </c>
      <c r="F49" s="7" t="e">
        <f>INDEX(data_ele_access_mod_ele_Copper!$1:$1048576,MATCH(_xlfn.CONCAT($B49),data_ele_access_mod_ele_Copper!$A:$A,0), MATCH($F$39,data_ele_access_mod_ele_Copper!$1:$1,0))</f>
        <v>#N/A</v>
      </c>
    </row>
    <row xmlns:x14ac="http://schemas.microsoft.com/office/spreadsheetml/2009/9/ac" r="50" x14ac:dyDescent="0.3">
      <c r="C50" s="16" t="e">
        <f>SUM(C40:C49)</f>
        <v>#N/A</v>
      </c>
      <c r="D50" t="e">
        <f t="shared" ref="D50:F50" si="2">SUM(D40:D49)</f>
        <v>#N/A</v>
      </c>
      <c r="E50" t="e">
        <f t="shared" si="2"/>
        <v>#N/A</v>
      </c>
      <c r="F50" t="e">
        <f t="shared" si="2"/>
        <v>#N/A</v>
      </c>
    </row>
    <row xmlns:x14ac="http://schemas.microsoft.com/office/spreadsheetml/2009/9/ac" r="51" x14ac:dyDescent="0.3">
      <c r="F51" s="17" t="e">
        <f>SUM(C50:F50)</f>
        <v>#N/A</v>
      </c>
    </row>
    <row xmlns:x14ac="http://schemas.microsoft.com/office/spreadsheetml/2009/9/ac" r="52" ht="15.6" x14ac:dyDescent="0.3">
      <c r="F52" s="18" t="e">
        <f>SUM(F16,F34,F51)</f>
        <v>#N/A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workbookViewId="0">
      <selection activeCell="S36" sqref="S36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t="s">
        <v>15</v>
      </c>
      <c r="B1" t="s">
        <v>17</v>
      </c>
      <c r="C1" t="s">
        <v>18</v>
      </c>
      <c r="D1" t="s">
        <v>19</v>
      </c>
      <c r="E1" t="s">
        <v>20</v>
      </c>
    </row>
    <row xmlns:x14ac="http://schemas.microsoft.com/office/spreadsheetml/2009/9/ac" r="2" x14ac:dyDescent="0.3">
      <c r="A2" t="s">
        <v>4</v>
      </c>
      <c r="B2">
        <v>0.3714412735126425</v>
      </c>
      <c r="C2">
        <v>0</v>
      </c>
      <c r="D2">
        <v>0</v>
      </c>
      <c r="E2">
        <v>0.62855872648735756</v>
      </c>
    </row>
    <row xmlns:x14ac="http://schemas.microsoft.com/office/spreadsheetml/2009/9/ac" r="3" x14ac:dyDescent="0.3">
      <c r="A3" t="s">
        <v>5</v>
      </c>
      <c r="B3">
        <v>0.9288898024072848</v>
      </c>
      <c r="C3">
        <v>0</v>
      </c>
      <c r="D3">
        <v>0</v>
      </c>
      <c r="E3">
        <v>7.1110197592715349E-2</v>
      </c>
    </row>
    <row xmlns:x14ac="http://schemas.microsoft.com/office/spreadsheetml/2009/9/ac" r="4" x14ac:dyDescent="0.3">
      <c r="A4" t="s">
        <v>6</v>
      </c>
      <c r="B4">
        <v>0.49045462845800131</v>
      </c>
      <c r="C4">
        <v>0.11438778820718512</v>
      </c>
      <c r="D4">
        <v>0.10733906879932915</v>
      </c>
      <c r="E4">
        <v>0.28781851453548446</v>
      </c>
    </row>
    <row xmlns:x14ac="http://schemas.microsoft.com/office/spreadsheetml/2009/9/ac" r="5" x14ac:dyDescent="0.3">
      <c r="A5" t="s">
        <v>7</v>
      </c>
      <c r="B5">
        <v>0.52997794965566281</v>
      </c>
      <c r="C5">
        <v>1.752123142574491E-2</v>
      </c>
      <c r="D5">
        <v>0</v>
      </c>
      <c r="E5">
        <v>0.45250081891859234</v>
      </c>
    </row>
    <row xmlns:x14ac="http://schemas.microsoft.com/office/spreadsheetml/2009/9/ac" r="6" x14ac:dyDescent="0.3">
      <c r="A6" t="s">
        <v>8</v>
      </c>
      <c r="B6">
        <v>0.55304642703857798</v>
      </c>
      <c r="C6">
        <v>0.10494675671579461</v>
      </c>
      <c r="D6">
        <v>2.9036339909643012E-2</v>
      </c>
      <c r="E6">
        <v>0.31297047633598452</v>
      </c>
    </row>
    <row xmlns:x14ac="http://schemas.microsoft.com/office/spreadsheetml/2009/9/ac" r="7" x14ac:dyDescent="0.3">
      <c r="A7" t="s">
        <v>9</v>
      </c>
      <c r="B7">
        <v>0.7083471844196062</v>
      </c>
      <c r="C7">
        <v>0</v>
      </c>
      <c r="D7">
        <v>4.7187394838088675E-2</v>
      </c>
      <c r="E7">
        <v>0.24446542074230512</v>
      </c>
    </row>
    <row xmlns:x14ac="http://schemas.microsoft.com/office/spreadsheetml/2009/9/ac" r="8" x14ac:dyDescent="0.3">
      <c r="A8" t="s">
        <v>10</v>
      </c>
      <c r="B8">
        <v>0.83456949439778849</v>
      </c>
      <c r="C8">
        <v>1.421340440183933E-2</v>
      </c>
      <c r="D8">
        <v>3.8549294609742144E-2</v>
      </c>
      <c r="E8">
        <v>0.11266780659063014</v>
      </c>
    </row>
    <row xmlns:x14ac="http://schemas.microsoft.com/office/spreadsheetml/2009/9/ac" r="9" x14ac:dyDescent="0.3">
      <c r="A9" t="s">
        <v>11</v>
      </c>
      <c r="B9">
        <v>0.84651417318572908</v>
      </c>
      <c r="C9">
        <v>3.7376260775668226E-2</v>
      </c>
      <c r="D9">
        <v>1.6310149720658761E-2</v>
      </c>
      <c r="E9">
        <v>9.9799416317943992E-2</v>
      </c>
    </row>
    <row xmlns:x14ac="http://schemas.microsoft.com/office/spreadsheetml/2009/9/ac" r="10" x14ac:dyDescent="0.3">
      <c r="A10" t="s">
        <v>12</v>
      </c>
      <c r="B10">
        <v>0.91074816201087172</v>
      </c>
      <c r="C10">
        <v>0</v>
      </c>
      <c r="D10">
        <v>4.3755945354856378E-2</v>
      </c>
      <c r="E10">
        <v>4.5495892634272041E-2</v>
      </c>
    </row>
    <row xmlns:x14ac="http://schemas.microsoft.com/office/spreadsheetml/2009/9/ac" r="11" x14ac:dyDescent="0.3">
      <c r="A11" t="s">
        <v>13</v>
      </c>
      <c r="B11">
        <v>0.9616850727430617</v>
      </c>
      <c r="C11">
        <v>1.8561844438369078E-2</v>
      </c>
      <c r="D11">
        <v>1.4032113581143335E-3</v>
      </c>
      <c r="E11">
        <v>1.8349871460454931E-2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A0A8-3D57-4D91-A3AD-A77E887323B8}">
  <sheetPr>
    <tabColor rgb="FF0070C0"/>
  </sheetPr>
  <dimension ref="A2:G52"/>
  <sheetViews>
    <sheetView topLeftCell="A16" zoomScale="80" zoomScaleNormal="80" workbookViewId="0">
      <selection activeCell="S62" sqref="S62"/>
    </sheetView>
  </sheetViews>
  <sheetFormatPr xmlns:x14ac="http://schemas.microsoft.com/office/spreadsheetml/2009/9/ac" defaultRowHeight="14.4" x14ac:dyDescent="0.3"/>
  <cols>
    <col min="1" max="1" width="15.88671875" bestFit="true" customWidth="true"/>
    <col min="2" max="2" width="15.109375" bestFit="true" customWidth="true"/>
    <col min="3" max="3" width="26" bestFit="true" customWidth="true"/>
    <col min="4" max="4" width="25.77734375" bestFit="true" customWidth="true"/>
    <col min="5" max="5" width="25.88671875" bestFit="true" customWidth="true"/>
    <col min="6" max="6" width="26.21875" bestFit="true" customWidth="true"/>
  </cols>
  <sheetData>
    <row xmlns:x14ac="http://schemas.microsoft.com/office/spreadsheetml/2009/9/ac" r="2" ht="15.6" x14ac:dyDescent="0.3">
      <c r="C2" s="8" t="s">
        <v>14</v>
      </c>
      <c r="D2" s="8"/>
    </row>
    <row xmlns:x14ac="http://schemas.microsoft.com/office/spreadsheetml/2009/9/ac" r="3" ht="16.2" thickBot="true" x14ac:dyDescent="0.35">
      <c r="A3" s="8" t="s">
        <v>2</v>
      </c>
    </row>
    <row xmlns:x14ac="http://schemas.microsoft.com/office/spreadsheetml/2009/9/ac" r="4" ht="48.6" customHeight="true" x14ac:dyDescent="0.3">
      <c r="B4" s="1" t="s">
        <v>0</v>
      </c>
      <c r="C4" s="2" t="str">
        <f>data_ele_access_mod_ele_LusaCo!B1</f>
        <v>% of households with grid connection</v>
      </c>
      <c r="D4" s="2" t="str">
        <f>data_ele_access_mod_ele_LusaCo!C1</f>
        <v>% of households with private off-grid systems</v>
      </c>
      <c r="E4" s="2" t="str">
        <f>data_ele_access_mod_ele_LusaCo!C1</f>
        <v>% of households with private off-grid systems</v>
      </c>
      <c r="F4" s="4" t="str">
        <f>data_ele_access_mod_ele_LusaCo!D1</f>
        <v>% of households with other electricity sources</v>
      </c>
    </row>
    <row xmlns:x14ac="http://schemas.microsoft.com/office/spreadsheetml/2009/9/ac" r="5" x14ac:dyDescent="0.3">
      <c r="B5" s="3" t="str">
        <f>data_ele_access_mod_ele_LusaCo!A2</f>
        <v>1st (Poorest)</v>
      </c>
      <c r="C5" s="12">
        <f>INDEX(data_ele_access_mod_ele_LusaCo!$1:$1048576,MATCH(_xlfn.CONCAT($B5),data_ele_access_mod_ele_LusaCo!$A:$A,0), MATCH($C$4,data_ele_access_mod_ele_LusaCo!$1:$1,0))</f>
        <v>0.39104777943512636</v>
      </c>
      <c r="D5" s="12">
        <f>INDEX(data_ele_access_mod_ele_LusaCo!$1:$1048576,MATCH(_xlfn.CONCAT($B5),data_ele_access_mod_ele_LusaCo!$A:$A,0), MATCH($D$4,data_ele_access_mod_ele_LusaCo!$1:$1,0))</f>
        <v>0</v>
      </c>
      <c r="E5" s="12">
        <f>INDEX(data_ele_access_mod_ele_LusaCo!$1:$1048576,MATCH(_xlfn.CONCAT($B5),data_ele_access_mod_ele_LusaCo!$A:$A,0), MATCH($E$4,data_ele_access_mod_ele_LusaCo!$1:$1,0))</f>
        <v>0</v>
      </c>
      <c r="F5" s="13">
        <f>INDEX(data_ele_access_mod_ele_LusaCo!$1:$1048576,MATCH(_xlfn.CONCAT($B5),data_ele_access_mod_ele_LusaCo!$A:$A,0), MATCH($F$4,data_ele_access_mod_ele_LusaCo!$1:$1,0))</f>
        <v>0</v>
      </c>
    </row>
    <row xmlns:x14ac="http://schemas.microsoft.com/office/spreadsheetml/2009/9/ac" r="6" x14ac:dyDescent="0.3">
      <c r="B6" s="3" t="str">
        <f>data_ele_access_mod_ele_LusaCo!A3</f>
        <v>2nd</v>
      </c>
      <c r="C6" s="12">
        <f>INDEX(data_ele_access_mod_ele_LusaCo!$1:$1048576,MATCH(_xlfn.CONCAT($B6),data_ele_access_mod_ele_LusaCo!$A:$A,0), MATCH($C$4,data_ele_access_mod_ele_LusaCo!$1:$1,0))</f>
        <v>0.88020296222545213</v>
      </c>
      <c r="D6" s="12">
        <f>INDEX(data_ele_access_mod_ele_LusaCo!$1:$1048576,MATCH(_xlfn.CONCAT($B6),data_ele_access_mod_ele_LusaCo!$A:$A,0), MATCH($D$4,data_ele_access_mod_ele_LusaCo!$1:$1,0))</f>
        <v>0</v>
      </c>
      <c r="E6" s="12">
        <f>INDEX(data_ele_access_mod_ele_LusaCo!$1:$1048576,MATCH(_xlfn.CONCAT($B6),data_ele_access_mod_ele_LusaCo!$A:$A,0), MATCH($E$4,data_ele_access_mod_ele_LusaCo!$1:$1,0))</f>
        <v>0</v>
      </c>
      <c r="F6" s="13">
        <f>INDEX(data_ele_access_mod_ele_LusaCo!$1:$1048576,MATCH(_xlfn.CONCAT($B6),data_ele_access_mod_ele_LusaCo!$A:$A,0), MATCH($F$4,data_ele_access_mod_ele_LusaCo!$1:$1,0))</f>
        <v>0</v>
      </c>
    </row>
    <row xmlns:x14ac="http://schemas.microsoft.com/office/spreadsheetml/2009/9/ac" r="7" x14ac:dyDescent="0.3">
      <c r="B7" s="3" t="str">
        <f>data_ele_access_mod_ele_LusaCo!A4</f>
        <v>3rd</v>
      </c>
      <c r="C7" s="12">
        <f>INDEX(data_ele_access_mod_ele_LusaCo!$1:$1048576,MATCH(_xlfn.CONCAT($B7),data_ele_access_mod_ele_LusaCo!$A:$A,0), MATCH($C$4,data_ele_access_mod_ele_LusaCo!$1:$1,0))</f>
        <v>0.45216108729974297</v>
      </c>
      <c r="D7" s="12">
        <f>INDEX(data_ele_access_mod_ele_LusaCo!$1:$1048576,MATCH(_xlfn.CONCAT($B7),data_ele_access_mod_ele_LusaCo!$A:$A,0), MATCH($D$4,data_ele_access_mod_ele_LusaCo!$1:$1,0))</f>
        <v>0.1827190602609525</v>
      </c>
      <c r="E7" s="12">
        <f>INDEX(data_ele_access_mod_ele_LusaCo!$1:$1048576,MATCH(_xlfn.CONCAT($B7),data_ele_access_mod_ele_LusaCo!$A:$A,0), MATCH($E$4,data_ele_access_mod_ele_LusaCo!$1:$1,0))</f>
        <v>0.1827190602609525</v>
      </c>
      <c r="F7" s="13">
        <f>INDEX(data_ele_access_mod_ele_LusaCo!$1:$1048576,MATCH(_xlfn.CONCAT($B7),data_ele_access_mod_ele_LusaCo!$A:$A,0), MATCH($F$4,data_ele_access_mod_ele_LusaCo!$1:$1,0))</f>
        <v>7.7662201149679866E-2</v>
      </c>
    </row>
    <row xmlns:x14ac="http://schemas.microsoft.com/office/spreadsheetml/2009/9/ac" r="8" x14ac:dyDescent="0.3">
      <c r="B8" s="3" t="str">
        <f>data_ele_access_mod_ele_LusaCo!A5</f>
        <v>4th</v>
      </c>
      <c r="C8" s="12">
        <f>INDEX(data_ele_access_mod_ele_LusaCo!$1:$1048576,MATCH(_xlfn.CONCAT($B8),data_ele_access_mod_ele_LusaCo!$A:$A,0), MATCH($C$4,data_ele_access_mod_ele_LusaCo!$1:$1,0))</f>
        <v>0.67273228086633896</v>
      </c>
      <c r="D8" s="12">
        <f>INDEX(data_ele_access_mod_ele_LusaCo!$1:$1048576,MATCH(_xlfn.CONCAT($B8),data_ele_access_mod_ele_LusaCo!$A:$A,0), MATCH($D$4,data_ele_access_mod_ele_LusaCo!$1:$1,0))</f>
        <v>1.0724726162169016E-2</v>
      </c>
      <c r="E8" s="12">
        <f>INDEX(data_ele_access_mod_ele_LusaCo!$1:$1048576,MATCH(_xlfn.CONCAT($B8),data_ele_access_mod_ele_LusaCo!$A:$A,0), MATCH($E$4,data_ele_access_mod_ele_LusaCo!$1:$1,0))</f>
        <v>1.0724726162169016E-2</v>
      </c>
      <c r="F8" s="13">
        <f>INDEX(data_ele_access_mod_ele_LusaCo!$1:$1048576,MATCH(_xlfn.CONCAT($B8),data_ele_access_mod_ele_LusaCo!$A:$A,0), MATCH($F$4,data_ele_access_mod_ele_LusaCo!$1:$1,0))</f>
        <v>0</v>
      </c>
    </row>
    <row xmlns:x14ac="http://schemas.microsoft.com/office/spreadsheetml/2009/9/ac" r="9" x14ac:dyDescent="0.3">
      <c r="B9" s="3" t="str">
        <f>data_ele_access_mod_ele_LusaCo!A6</f>
        <v>5th</v>
      </c>
      <c r="C9" s="12">
        <f>INDEX(data_ele_access_mod_ele_LusaCo!$1:$1048576,MATCH(_xlfn.CONCAT($B9),data_ele_access_mod_ele_LusaCo!$A:$A,0), MATCH($C$4,data_ele_access_mod_ele_LusaCo!$1:$1,0))</f>
        <v>0.67805031408702587</v>
      </c>
      <c r="D9" s="12">
        <f>INDEX(data_ele_access_mod_ele_LusaCo!$1:$1048576,MATCH(_xlfn.CONCAT($B9),data_ele_access_mod_ele_LusaCo!$A:$A,0), MATCH($D$4,data_ele_access_mod_ele_LusaCo!$1:$1,0))</f>
        <v>9.0898589213743636E-2</v>
      </c>
      <c r="E9" s="12">
        <f>INDEX(data_ele_access_mod_ele_LusaCo!$1:$1048576,MATCH(_xlfn.CONCAT($B9),data_ele_access_mod_ele_LusaCo!$A:$A,0), MATCH($E$4,data_ele_access_mod_ele_LusaCo!$1:$1,0))</f>
        <v>9.0898589213743636E-2</v>
      </c>
      <c r="F9" s="13">
        <f>INDEX(data_ele_access_mod_ele_LusaCo!$1:$1048576,MATCH(_xlfn.CONCAT($B9),data_ele_access_mod_ele_LusaCo!$A:$A,0), MATCH($F$4,data_ele_access_mod_ele_LusaCo!$1:$1,0))</f>
        <v>1.5846961073796753E-2</v>
      </c>
    </row>
    <row xmlns:x14ac="http://schemas.microsoft.com/office/spreadsheetml/2009/9/ac" r="10" x14ac:dyDescent="0.3">
      <c r="B10" s="3" t="str">
        <f>data_ele_access_mod_ele_LusaCo!A7</f>
        <v>6th</v>
      </c>
      <c r="C10" s="12">
        <f>INDEX(data_ele_access_mod_ele_LusaCo!$1:$1048576,MATCH(_xlfn.CONCAT($B10),data_ele_access_mod_ele_LusaCo!$A:$A,0), MATCH($C$4,data_ele_access_mod_ele_LusaCo!$1:$1,0))</f>
        <v>0.78551647521316481</v>
      </c>
      <c r="D10" s="12">
        <f>INDEX(data_ele_access_mod_ele_LusaCo!$1:$1048576,MATCH(_xlfn.CONCAT($B10),data_ele_access_mod_ele_LusaCo!$A:$A,0), MATCH($D$4,data_ele_access_mod_ele_LusaCo!$1:$1,0))</f>
        <v>0</v>
      </c>
      <c r="E10" s="12">
        <f>INDEX(data_ele_access_mod_ele_LusaCo!$1:$1048576,MATCH(_xlfn.CONCAT($B10),data_ele_access_mod_ele_LusaCo!$A:$A,0), MATCH($E$4,data_ele_access_mod_ele_LusaCo!$1:$1,0))</f>
        <v>0</v>
      </c>
      <c r="F10" s="13">
        <f>INDEX(data_ele_access_mod_ele_LusaCo!$1:$1048576,MATCH(_xlfn.CONCAT($B10),data_ele_access_mod_ele_LusaCo!$A:$A,0), MATCH($F$4,data_ele_access_mod_ele_LusaCo!$1:$1,0))</f>
        <v>2.7117007311753181E-2</v>
      </c>
    </row>
    <row xmlns:x14ac="http://schemas.microsoft.com/office/spreadsheetml/2009/9/ac" r="11" x14ac:dyDescent="0.3">
      <c r="B11" s="3" t="str">
        <f>data_ele_access_mod_ele_LusaCo!A8</f>
        <v>7th</v>
      </c>
      <c r="C11" s="12">
        <f>INDEX(data_ele_access_mod_ele_LusaCo!$1:$1048576,MATCH(_xlfn.CONCAT($B11),data_ele_access_mod_ele_LusaCo!$A:$A,0), MATCH($C$4,data_ele_access_mod_ele_LusaCo!$1:$1,0))</f>
        <v>0.85774666339030969</v>
      </c>
      <c r="D11" s="12">
        <f>INDEX(data_ele_access_mod_ele_LusaCo!$1:$1048576,MATCH(_xlfn.CONCAT($B11),data_ele_access_mod_ele_LusaCo!$A:$A,0), MATCH($D$4,data_ele_access_mod_ele_LusaCo!$1:$1,0))</f>
        <v>7.7476209265190232E-3</v>
      </c>
      <c r="E11" s="12">
        <f>INDEX(data_ele_access_mod_ele_LusaCo!$1:$1048576,MATCH(_xlfn.CONCAT($B11),data_ele_access_mod_ele_LusaCo!$A:$A,0), MATCH($E$4,data_ele_access_mod_ele_LusaCo!$1:$1,0))</f>
        <v>7.7476209265190232E-3</v>
      </c>
      <c r="F11" s="13">
        <f>INDEX(data_ele_access_mod_ele_LusaCo!$1:$1048576,MATCH(_xlfn.CONCAT($B11),data_ele_access_mod_ele_LusaCo!$A:$A,0), MATCH($F$4,data_ele_access_mod_ele_LusaCo!$1:$1,0))</f>
        <v>2.9869362155257637E-2</v>
      </c>
    </row>
    <row xmlns:x14ac="http://schemas.microsoft.com/office/spreadsheetml/2009/9/ac" r="12" x14ac:dyDescent="0.3">
      <c r="B12" s="3" t="str">
        <f>data_ele_access_mod_ele_LusaCo!A9</f>
        <v>8th</v>
      </c>
      <c r="C12" s="12">
        <f>INDEX(data_ele_access_mod_ele_LusaCo!$1:$1048576,MATCH(_xlfn.CONCAT($B12),data_ele_access_mod_ele_LusaCo!$A:$A,0), MATCH($C$4,data_ele_access_mod_ele_LusaCo!$1:$1,0))</f>
        <v>0.90907839463617801</v>
      </c>
      <c r="D12" s="12">
        <f>INDEX(data_ele_access_mod_ele_LusaCo!$1:$1048576,MATCH(_xlfn.CONCAT($B12),data_ele_access_mod_ele_LusaCo!$A:$A,0), MATCH($D$4,data_ele_access_mod_ele_LusaCo!$1:$1,0))</f>
        <v>1.9316553577155001E-2</v>
      </c>
      <c r="E12" s="12">
        <f>INDEX(data_ele_access_mod_ele_LusaCo!$1:$1048576,MATCH(_xlfn.CONCAT($B12),data_ele_access_mod_ele_LusaCo!$A:$A,0), MATCH($E$4,data_ele_access_mod_ele_LusaCo!$1:$1,0))</f>
        <v>1.9316553577155001E-2</v>
      </c>
      <c r="F12" s="13">
        <f>INDEX(data_ele_access_mod_ele_LusaCo!$1:$1048576,MATCH(_xlfn.CONCAT($B12),data_ele_access_mod_ele_LusaCo!$A:$A,0), MATCH($F$4,data_ele_access_mod_ele_LusaCo!$1:$1,0))</f>
        <v>1.2196868448270694E-2</v>
      </c>
    </row>
    <row xmlns:x14ac="http://schemas.microsoft.com/office/spreadsheetml/2009/9/ac" r="13" x14ac:dyDescent="0.3">
      <c r="B13" s="3" t="str">
        <f>data_ele_access_mod_ele_LusaCo!A10</f>
        <v>9th</v>
      </c>
      <c r="C13" s="12">
        <f>INDEX(data_ele_access_mod_ele_LusaCo!$1:$1048576,MATCH(_xlfn.CONCAT($B13),data_ele_access_mod_ele_LusaCo!$A:$A,0), MATCH($C$4,data_ele_access_mod_ele_LusaCo!$1:$1,0))</f>
        <v>0.9347486312870823</v>
      </c>
      <c r="D13" s="12">
        <f>INDEX(data_ele_access_mod_ele_LusaCo!$1:$1048576,MATCH(_xlfn.CONCAT($B13),data_ele_access_mod_ele_LusaCo!$A:$A,0), MATCH($D$4,data_ele_access_mod_ele_LusaCo!$1:$1,0))</f>
        <v>2.3774553569546378E-3</v>
      </c>
      <c r="E13" s="12">
        <f>INDEX(data_ele_access_mod_ele_LusaCo!$1:$1048576,MATCH(_xlfn.CONCAT($B13),data_ele_access_mod_ele_LusaCo!$A:$A,0), MATCH($E$4,data_ele_access_mod_ele_LusaCo!$1:$1,0))</f>
        <v>2.3774553569546378E-3</v>
      </c>
      <c r="F13" s="13">
        <f>INDEX(data_ele_access_mod_ele_LusaCo!$1:$1048576,MATCH(_xlfn.CONCAT($B13),data_ele_access_mod_ele_LusaCo!$A:$A,0), MATCH($F$4,data_ele_access_mod_ele_LusaCo!$1:$1,0))</f>
        <v>1.8184754565005359E-2</v>
      </c>
    </row>
    <row xmlns:x14ac="http://schemas.microsoft.com/office/spreadsheetml/2009/9/ac" r="14" ht="15" thickBot="true" x14ac:dyDescent="0.35">
      <c r="B14" s="5" t="str">
        <f>data_ele_access_mod_ele_LusaCo!A11</f>
        <v>10th (Richest)</v>
      </c>
      <c r="C14" s="14">
        <f>INDEX(data_ele_access_mod_ele_LusaCo!$1:$1048576,MATCH(_xlfn.CONCAT($B14),data_ele_access_mod_ele_LusaCo!$A:$A,0), MATCH($C$4,data_ele_access_mod_ele_LusaCo!$1:$1,0))</f>
        <v>0.97562862713210341</v>
      </c>
      <c r="D14" s="14">
        <f>INDEX(data_ele_access_mod_ele_LusaCo!$1:$1048576,MATCH(_xlfn.CONCAT($B14),data_ele_access_mod_ele_LusaCo!$A:$A,0), MATCH($D$4,data_ele_access_mod_ele_LusaCo!$1:$1,0))</f>
        <v>8.0655076087075474E-3</v>
      </c>
      <c r="E14" s="14">
        <f>INDEX(data_ele_access_mod_ele_LusaCo!$1:$1048576,MATCH(_xlfn.CONCAT($B14),data_ele_access_mod_ele_LusaCo!$A:$A,0), MATCH($E$4,data_ele_access_mod_ele_LusaCo!$1:$1,0))</f>
        <v>8.0655076087075474E-3</v>
      </c>
      <c r="F14" s="15">
        <f>INDEX(data_ele_access_mod_ele_LusaCo!$1:$1048576,MATCH(_xlfn.CONCAT($B14),data_ele_access_mod_ele_LusaCo!$A:$A,0), MATCH($F$4,data_ele_access_mod_ele_LusaCo!$1:$1,0))</f>
        <v>1.6666060997503943E-3</v>
      </c>
    </row>
    <row xmlns:x14ac="http://schemas.microsoft.com/office/spreadsheetml/2009/9/ac" r="15" x14ac:dyDescent="0.3">
      <c r="C15">
        <f>SUM(C5:C14)</f>
        <v>7.5369132155725236</v>
      </c>
      <c r="D15">
        <f t="shared" ref="D15:F15" si="0">SUM(D5:D14)</f>
        <v>0.32184951310620141</v>
      </c>
      <c r="E15">
        <f t="shared" si="0"/>
        <v>0.32184951310620141</v>
      </c>
      <c r="F15">
        <f t="shared" si="0"/>
        <v>0.18254376080351387</v>
      </c>
    </row>
    <row xmlns:x14ac="http://schemas.microsoft.com/office/spreadsheetml/2009/9/ac" r="16" x14ac:dyDescent="0.3">
      <c r="F16">
        <f>SUM(C15:F15)</f>
        <v>8.3631560025884397</v>
      </c>
    </row>
    <row xmlns:x14ac="http://schemas.microsoft.com/office/spreadsheetml/2009/9/ac" r="18" x14ac:dyDescent="0.3">
      <c r="E18" s="11"/>
      <c r="F18" s="11"/>
    </row>
    <row xmlns:x14ac="http://schemas.microsoft.com/office/spreadsheetml/2009/9/ac" r="21" ht="16.2" thickBot="true" x14ac:dyDescent="0.35">
      <c r="A21" s="8" t="s">
        <v>3</v>
      </c>
    </row>
    <row xmlns:x14ac="http://schemas.microsoft.com/office/spreadsheetml/2009/9/ac" r="22" x14ac:dyDescent="0.3">
      <c r="B22" s="1" t="s">
        <v>0</v>
      </c>
      <c r="C22" s="2">
        <f>data_ele_access_mod_ele_LusaCo!F1</f>
        <v>0</v>
      </c>
      <c r="D22" s="2">
        <f>data_ele_access_mod_ele_LusaCo!G1</f>
        <v>0</v>
      </c>
      <c r="E22" s="2">
        <f>data_ele_access_mod_ele_LusaCo!H1</f>
        <v>0</v>
      </c>
      <c r="F22" s="4">
        <f>data_ele_access_mod_ele_LusaCo!I1</f>
        <v>0</v>
      </c>
    </row>
    <row xmlns:x14ac="http://schemas.microsoft.com/office/spreadsheetml/2009/9/ac" r="23" x14ac:dyDescent="0.3">
      <c r="B23" s="3" t="str">
        <f>data_ele_access_mod_ele_LusaCo!A2</f>
        <v>1st (Poorest)</v>
      </c>
      <c r="C23" s="12" t="e">
        <f>INDEX(data_ele_access_mod_ele_LusaCo!$1:$1048576,MATCH(_xlfn.CONCAT($B23),data_ele_access_mod_ele_LusaCo!$A:$A,0), MATCH($C$22,data_ele_access_mod_ele_LusaCo!$1:$1,0))</f>
        <v>#N/A</v>
      </c>
      <c r="D23" s="12" t="e">
        <f>INDEX(data_ele_access_mod_ele_LusaCo!$1:$1048576,MATCH(_xlfn.CONCAT($B23),data_ele_access_mod_ele_LusaCo!$A:$A,0), MATCH($D$22,data_ele_access_mod_ele_LusaCo!$1:$1,0))</f>
        <v>#N/A</v>
      </c>
      <c r="E23" s="12" t="e">
        <f>INDEX(data_ele_access_mod_ele_LusaCo!$1:$1048576,MATCH(_xlfn.CONCAT($B23),data_ele_access_mod_ele_LusaCo!$A:$A,0), MATCH($E$22,data_ele_access_mod_ele_LusaCo!$1:$1,0))</f>
        <v>#N/A</v>
      </c>
      <c r="F23" s="13" t="e">
        <f>INDEX(data_ele_access_mod_ele_LusaCo!$1:$1048576,MATCH(_xlfn.CONCAT($B23),data_ele_access_mod_ele_LusaCo!$A:$A,0), MATCH($F$22,data_ele_access_mod_ele_LusaCo!$1:$1,0))</f>
        <v>#N/A</v>
      </c>
    </row>
    <row xmlns:x14ac="http://schemas.microsoft.com/office/spreadsheetml/2009/9/ac" r="24" x14ac:dyDescent="0.3">
      <c r="B24" s="3" t="str">
        <f>data_ele_access_mod_ele_LusaCo!A3</f>
        <v>2nd</v>
      </c>
      <c r="C24" s="12" t="e">
        <f>INDEX(data_ele_access_mod_ele_LusaCo!$1:$1048576,MATCH(_xlfn.CONCAT($B24),data_ele_access_mod_ele_LusaCo!$A:$A,0), MATCH($C$22,data_ele_access_mod_ele_LusaCo!$1:$1,0))</f>
        <v>#N/A</v>
      </c>
      <c r="D24" s="12" t="e">
        <f>INDEX(data_ele_access_mod_ele_LusaCo!$1:$1048576,MATCH(_xlfn.CONCAT($B24),data_ele_access_mod_ele_LusaCo!$A:$A,0), MATCH($D$22,data_ele_access_mod_ele_LusaCo!$1:$1,0))</f>
        <v>#N/A</v>
      </c>
      <c r="E24" s="12" t="e">
        <f>INDEX(data_ele_access_mod_ele_LusaCo!$1:$1048576,MATCH(_xlfn.CONCAT($B24),data_ele_access_mod_ele_LusaCo!$A:$A,0), MATCH($E$22,data_ele_access_mod_ele_LusaCo!$1:$1,0))</f>
        <v>#N/A</v>
      </c>
      <c r="F24" s="13" t="e">
        <f>INDEX(data_ele_access_mod_ele_LusaCo!$1:$1048576,MATCH(_xlfn.CONCAT($B24),data_ele_access_mod_ele_LusaCo!$A:$A,0), MATCH($F$22,data_ele_access_mod_ele_LusaCo!$1:$1,0))</f>
        <v>#N/A</v>
      </c>
    </row>
    <row xmlns:x14ac="http://schemas.microsoft.com/office/spreadsheetml/2009/9/ac" r="25" x14ac:dyDescent="0.3">
      <c r="B25" s="3" t="str">
        <f>data_ele_access_mod_ele_LusaCo!A4</f>
        <v>3rd</v>
      </c>
      <c r="C25" s="12" t="e">
        <f>INDEX(data_ele_access_mod_ele_LusaCo!$1:$1048576,MATCH(_xlfn.CONCAT($B25),data_ele_access_mod_ele_LusaCo!$A:$A,0), MATCH($C$22,data_ele_access_mod_ele_LusaCo!$1:$1,0))</f>
        <v>#N/A</v>
      </c>
      <c r="D25" s="12" t="e">
        <f>INDEX(data_ele_access_mod_ele_LusaCo!$1:$1048576,MATCH(_xlfn.CONCAT($B25),data_ele_access_mod_ele_LusaCo!$A:$A,0), MATCH($D$22,data_ele_access_mod_ele_LusaCo!$1:$1,0))</f>
        <v>#N/A</v>
      </c>
      <c r="E25" s="12" t="e">
        <f>INDEX(data_ele_access_mod_ele_LusaCo!$1:$1048576,MATCH(_xlfn.CONCAT($B25),data_ele_access_mod_ele_LusaCo!$A:$A,0), MATCH($E$22,data_ele_access_mod_ele_LusaCo!$1:$1,0))</f>
        <v>#N/A</v>
      </c>
      <c r="F25" s="13" t="e">
        <f>INDEX(data_ele_access_mod_ele_LusaCo!$1:$1048576,MATCH(_xlfn.CONCAT($B25),data_ele_access_mod_ele_LusaCo!$A:$A,0), MATCH($F$22,data_ele_access_mod_ele_LusaCo!$1:$1,0))</f>
        <v>#N/A</v>
      </c>
    </row>
    <row xmlns:x14ac="http://schemas.microsoft.com/office/spreadsheetml/2009/9/ac" r="26" x14ac:dyDescent="0.3">
      <c r="B26" s="3" t="str">
        <f>data_ele_access_mod_ele_LusaCo!A5</f>
        <v>4th</v>
      </c>
      <c r="C26" s="12" t="e">
        <f>INDEX(data_ele_access_mod_ele_LusaCo!$1:$1048576,MATCH(_xlfn.CONCAT($B26),data_ele_access_mod_ele_LusaCo!$A:$A,0), MATCH($C$22,data_ele_access_mod_ele_LusaCo!$1:$1,0))</f>
        <v>#N/A</v>
      </c>
      <c r="D26" s="12" t="e">
        <f>INDEX(data_ele_access_mod_ele_LusaCo!$1:$1048576,MATCH(_xlfn.CONCAT($B26),data_ele_access_mod_ele_LusaCo!$A:$A,0), MATCH($D$22,data_ele_access_mod_ele_LusaCo!$1:$1,0))</f>
        <v>#N/A</v>
      </c>
      <c r="E26" s="12" t="e">
        <f>INDEX(data_ele_access_mod_ele_LusaCo!$1:$1048576,MATCH(_xlfn.CONCAT($B26),data_ele_access_mod_ele_LusaCo!$A:$A,0), MATCH($E$22,data_ele_access_mod_ele_LusaCo!$1:$1,0))</f>
        <v>#N/A</v>
      </c>
      <c r="F26" s="13" t="e">
        <f>INDEX(data_ele_access_mod_ele_LusaCo!$1:$1048576,MATCH(_xlfn.CONCAT($B26),data_ele_access_mod_ele_LusaCo!$A:$A,0), MATCH($F$22,data_ele_access_mod_ele_LusaCo!$1:$1,0))</f>
        <v>#N/A</v>
      </c>
    </row>
    <row xmlns:x14ac="http://schemas.microsoft.com/office/spreadsheetml/2009/9/ac" r="27" x14ac:dyDescent="0.3">
      <c r="B27" s="3" t="str">
        <f>data_ele_access_mod_ele_LusaCo!A6</f>
        <v>5th</v>
      </c>
      <c r="C27" s="12" t="e">
        <f>INDEX(data_ele_access_mod_ele_LusaCo!$1:$1048576,MATCH(_xlfn.CONCAT($B27),data_ele_access_mod_ele_LusaCo!$A:$A,0), MATCH($C$22,data_ele_access_mod_ele_LusaCo!$1:$1,0))</f>
        <v>#N/A</v>
      </c>
      <c r="D27" s="12" t="e">
        <f>INDEX(data_ele_access_mod_ele_LusaCo!$1:$1048576,MATCH(_xlfn.CONCAT($B27),data_ele_access_mod_ele_LusaCo!$A:$A,0), MATCH($D$22,data_ele_access_mod_ele_LusaCo!$1:$1,0))</f>
        <v>#N/A</v>
      </c>
      <c r="E27" s="12" t="e">
        <f>INDEX(data_ele_access_mod_ele_LusaCo!$1:$1048576,MATCH(_xlfn.CONCAT($B27),data_ele_access_mod_ele_LusaCo!$A:$A,0), MATCH($E$22,data_ele_access_mod_ele_LusaCo!$1:$1,0))</f>
        <v>#N/A</v>
      </c>
      <c r="F27" s="13" t="e">
        <f>INDEX(data_ele_access_mod_ele_LusaCo!$1:$1048576,MATCH(_xlfn.CONCAT($B27),data_ele_access_mod_ele_LusaCo!$A:$A,0), MATCH($F$22,data_ele_access_mod_ele_LusaCo!$1:$1,0))</f>
        <v>#N/A</v>
      </c>
    </row>
    <row xmlns:x14ac="http://schemas.microsoft.com/office/spreadsheetml/2009/9/ac" r="28" x14ac:dyDescent="0.3">
      <c r="B28" s="3" t="str">
        <f>data_ele_access_mod_ele_LusaCo!A7</f>
        <v>6th</v>
      </c>
      <c r="C28" s="12" t="e">
        <f>INDEX(data_ele_access_mod_ele_LusaCo!$1:$1048576,MATCH(_xlfn.CONCAT($B28),data_ele_access_mod_ele_LusaCo!$A:$A,0), MATCH($C$22,data_ele_access_mod_ele_LusaCo!$1:$1,0))</f>
        <v>#N/A</v>
      </c>
      <c r="D28" s="12" t="e">
        <f>INDEX(data_ele_access_mod_ele_LusaCo!$1:$1048576,MATCH(_xlfn.CONCAT($B28),data_ele_access_mod_ele_LusaCo!$A:$A,0), MATCH($D$22,data_ele_access_mod_ele_LusaCo!$1:$1,0))</f>
        <v>#N/A</v>
      </c>
      <c r="E28" s="12" t="e">
        <f>INDEX(data_ele_access_mod_ele_LusaCo!$1:$1048576,MATCH(_xlfn.CONCAT($B28),data_ele_access_mod_ele_LusaCo!$A:$A,0), MATCH($E$22,data_ele_access_mod_ele_LusaCo!$1:$1,0))</f>
        <v>#N/A</v>
      </c>
      <c r="F28" s="13" t="e">
        <f>INDEX(data_ele_access_mod_ele_LusaCo!$1:$1048576,MATCH(_xlfn.CONCAT($B28),data_ele_access_mod_ele_LusaCo!$A:$A,0), MATCH($F$22,data_ele_access_mod_ele_LusaCo!$1:$1,0))</f>
        <v>#N/A</v>
      </c>
    </row>
    <row xmlns:x14ac="http://schemas.microsoft.com/office/spreadsheetml/2009/9/ac" r="29" x14ac:dyDescent="0.3">
      <c r="B29" s="3" t="str">
        <f>data_ele_access_mod_ele_LusaCo!A8</f>
        <v>7th</v>
      </c>
      <c r="C29" s="12" t="e">
        <f>INDEX(data_ele_access_mod_ele_LusaCo!$1:$1048576,MATCH(_xlfn.CONCAT($B29),data_ele_access_mod_ele_LusaCo!$A:$A,0), MATCH($C$22,data_ele_access_mod_ele_LusaCo!$1:$1,0))</f>
        <v>#N/A</v>
      </c>
      <c r="D29" s="12" t="e">
        <f>INDEX(data_ele_access_mod_ele_LusaCo!$1:$1048576,MATCH(_xlfn.CONCAT($B29),data_ele_access_mod_ele_LusaCo!$A:$A,0), MATCH($D$22,data_ele_access_mod_ele_LusaCo!$1:$1,0))</f>
        <v>#N/A</v>
      </c>
      <c r="E29" s="12" t="e">
        <f>INDEX(data_ele_access_mod_ele_LusaCo!$1:$1048576,MATCH(_xlfn.CONCAT($B29),data_ele_access_mod_ele_LusaCo!$A:$A,0), MATCH($E$22,data_ele_access_mod_ele_LusaCo!$1:$1,0))</f>
        <v>#N/A</v>
      </c>
      <c r="F29" s="13" t="e">
        <f>INDEX(data_ele_access_mod_ele_LusaCo!$1:$1048576,MATCH(_xlfn.CONCAT($B29),data_ele_access_mod_ele_LusaCo!$A:$A,0), MATCH($F$22,data_ele_access_mod_ele_LusaCo!$1:$1,0))</f>
        <v>#N/A</v>
      </c>
    </row>
    <row xmlns:x14ac="http://schemas.microsoft.com/office/spreadsheetml/2009/9/ac" r="30" x14ac:dyDescent="0.3">
      <c r="B30" s="3" t="str">
        <f>data_ele_access_mod_ele_LusaCo!A9</f>
        <v>8th</v>
      </c>
      <c r="C30" s="12" t="e">
        <f>INDEX(data_ele_access_mod_ele_LusaCo!$1:$1048576,MATCH(_xlfn.CONCAT($B30),data_ele_access_mod_ele_LusaCo!$A:$A,0), MATCH($C$22,data_ele_access_mod_ele_LusaCo!$1:$1,0))</f>
        <v>#N/A</v>
      </c>
      <c r="D30" s="12" t="e">
        <f>INDEX(data_ele_access_mod_ele_LusaCo!$1:$1048576,MATCH(_xlfn.CONCAT($B30),data_ele_access_mod_ele_LusaCo!$A:$A,0), MATCH($D$22,data_ele_access_mod_ele_LusaCo!$1:$1,0))</f>
        <v>#N/A</v>
      </c>
      <c r="E30" s="12" t="e">
        <f>INDEX(data_ele_access_mod_ele_LusaCo!$1:$1048576,MATCH(_xlfn.CONCAT($B30),data_ele_access_mod_ele_LusaCo!$A:$A,0), MATCH($E$22,data_ele_access_mod_ele_LusaCo!$1:$1,0))</f>
        <v>#N/A</v>
      </c>
      <c r="F30" s="13" t="e">
        <f>INDEX(data_ele_access_mod_ele_LusaCo!$1:$1048576,MATCH(_xlfn.CONCAT($B30),data_ele_access_mod_ele_LusaCo!$A:$A,0), MATCH($F$22,data_ele_access_mod_ele_LusaCo!$1:$1,0))</f>
        <v>#N/A</v>
      </c>
    </row>
    <row xmlns:x14ac="http://schemas.microsoft.com/office/spreadsheetml/2009/9/ac" r="31" x14ac:dyDescent="0.3">
      <c r="B31" s="3" t="str">
        <f>data_ele_access_mod_ele_LusaCo!A10</f>
        <v>9th</v>
      </c>
      <c r="C31" s="12" t="e">
        <f>INDEX(data_ele_access_mod_ele_LusaCo!$1:$1048576,MATCH(_xlfn.CONCAT($B31),data_ele_access_mod_ele_LusaCo!$A:$A,0), MATCH($C$22,data_ele_access_mod_ele_LusaCo!$1:$1,0))</f>
        <v>#N/A</v>
      </c>
      <c r="D31" s="12" t="e">
        <f>INDEX(data_ele_access_mod_ele_LusaCo!$1:$1048576,MATCH(_xlfn.CONCAT($B31),data_ele_access_mod_ele_LusaCo!$A:$A,0), MATCH($D$22,data_ele_access_mod_ele_LusaCo!$1:$1,0))</f>
        <v>#N/A</v>
      </c>
      <c r="E31" s="12" t="e">
        <f>INDEX(data_ele_access_mod_ele_LusaCo!$1:$1048576,MATCH(_xlfn.CONCAT($B31),data_ele_access_mod_ele_LusaCo!$A:$A,0), MATCH($E$22,data_ele_access_mod_ele_LusaCo!$1:$1,0))</f>
        <v>#N/A</v>
      </c>
      <c r="F31" s="13" t="e">
        <f>INDEX(data_ele_access_mod_ele_LusaCo!$1:$1048576,MATCH(_xlfn.CONCAT($B31),data_ele_access_mod_ele_LusaCo!$A:$A,0), MATCH($F$22,data_ele_access_mod_ele_LusaCo!$1:$1,0))</f>
        <v>#N/A</v>
      </c>
    </row>
    <row xmlns:x14ac="http://schemas.microsoft.com/office/spreadsheetml/2009/9/ac" r="32" ht="15" thickBot="true" x14ac:dyDescent="0.35">
      <c r="B32" s="5" t="str">
        <f>data_ele_access_mod_ele_LusaCo!A11</f>
        <v>10th (Richest)</v>
      </c>
      <c r="C32" s="14" t="e">
        <f>INDEX(data_ele_access_mod_ele_LusaCo!$1:$1048576,MATCH(_xlfn.CONCAT($B32),data_ele_access_mod_ele_LusaCo!$A:$A,0), MATCH($C$22,data_ele_access_mod_ele_LusaCo!$1:$1,0))</f>
        <v>#N/A</v>
      </c>
      <c r="D32" s="14" t="e">
        <f>INDEX(data_ele_access_mod_ele_LusaCo!$1:$1048576,MATCH(_xlfn.CONCAT($B32),data_ele_access_mod_ele_LusaCo!$A:$A,0), MATCH($D$22,data_ele_access_mod_ele_LusaCo!$1:$1,0))</f>
        <v>#N/A</v>
      </c>
      <c r="E32" s="14" t="e">
        <f>INDEX(data_ele_access_mod_ele_LusaCo!$1:$1048576,MATCH(_xlfn.CONCAT($B32),data_ele_access_mod_ele_LusaCo!$A:$A,0), MATCH($E$22,data_ele_access_mod_ele_LusaCo!$1:$1,0))</f>
        <v>#N/A</v>
      </c>
      <c r="F32" s="15" t="e">
        <f>INDEX(data_ele_access_mod_ele_LusaCo!$1:$1048576,MATCH(_xlfn.CONCAT($B32),data_ele_access_mod_ele_LusaCo!$A:$A,0), MATCH($F$22,data_ele_access_mod_ele_LusaCo!$1:$1,0))</f>
        <v>#N/A</v>
      </c>
    </row>
    <row xmlns:x14ac="http://schemas.microsoft.com/office/spreadsheetml/2009/9/ac" r="33" x14ac:dyDescent="0.3">
      <c r="C33" t="e">
        <f>SUM(C23:C32)</f>
        <v>#N/A</v>
      </c>
      <c r="D33" t="e">
        <f t="shared" ref="D33:F33" si="1">SUM(D23:D32)</f>
        <v>#N/A</v>
      </c>
      <c r="E33" t="e">
        <f t="shared" si="1"/>
        <v>#N/A</v>
      </c>
      <c r="F33" t="e">
        <f t="shared" si="1"/>
        <v>#N/A</v>
      </c>
    </row>
    <row xmlns:x14ac="http://schemas.microsoft.com/office/spreadsheetml/2009/9/ac" r="34" x14ac:dyDescent="0.3">
      <c r="F34" s="19" t="e">
        <f>SUM(C33:F33)</f>
        <v>#N/A</v>
      </c>
    </row>
    <row xmlns:x14ac="http://schemas.microsoft.com/office/spreadsheetml/2009/9/ac" r="38" ht="16.2" thickBot="true" x14ac:dyDescent="0.35">
      <c r="A38" s="8" t="s">
        <v>1</v>
      </c>
    </row>
    <row xmlns:x14ac="http://schemas.microsoft.com/office/spreadsheetml/2009/9/ac" r="39" ht="48.6" customHeight="true" x14ac:dyDescent="0.3">
      <c r="B39" s="1" t="s">
        <v>0</v>
      </c>
      <c r="C39" s="2">
        <f>data_ele_access_mod_ele_LusaCo!J1</f>
        <v>0</v>
      </c>
      <c r="D39" s="2">
        <f>data_ele_access_mod_ele_LusaCo!K1</f>
        <v>0</v>
      </c>
      <c r="E39" s="2">
        <f>data_ele_access_mod_ele_LusaCo!L1</f>
        <v>0</v>
      </c>
      <c r="F39" s="4">
        <f>data_ele_access_mod_ele_LusaCo!M1</f>
        <v>0</v>
      </c>
    </row>
    <row xmlns:x14ac="http://schemas.microsoft.com/office/spreadsheetml/2009/9/ac" r="40" x14ac:dyDescent="0.3">
      <c r="B40" s="3" t="str">
        <f>data_ele_access_mod_ele_LusaCo!A2</f>
        <v>1st (Poorest)</v>
      </c>
      <c r="C40" s="9" t="e">
        <f>INDEX(data_ele_access_mod_ele_LusaCo!$1:$1048576,MATCH(_xlfn.CONCAT($B40),data_ele_access_mod_ele_LusaCo!$A:$A,0), MATCH($C$39,data_ele_access_mod_ele_LusaCo!$1:$1,0))</f>
        <v>#N/A</v>
      </c>
      <c r="D40" s="9" t="e">
        <f>INDEX(data_ele_access_mod_ele_LusaCo!$1:$1048576,MATCH(_xlfn.CONCAT($B40),data_ele_access_mod_ele_LusaCo!$A:$A,0), MATCH($D$39,data_ele_access_mod_ele_LusaCo!$1:$1,0))</f>
        <v>#N/A</v>
      </c>
      <c r="E40" s="9" t="e">
        <f>INDEX(data_ele_access_mod_ele_LusaCo!$1:$1048576,MATCH(_xlfn.CONCAT($B40),data_ele_access_mod_ele_LusaCo!$A:$A,0), MATCH($E$39,data_ele_access_mod_ele_LusaCo!$1:$1,0))</f>
        <v>#N/A</v>
      </c>
      <c r="F40" s="6" t="e">
        <f>INDEX(data_ele_access_mod_ele_LusaCo!$1:$1048576,MATCH(_xlfn.CONCAT($B40),data_ele_access_mod_ele_LusaCo!$A:$A,0), MATCH($F$39,data_ele_access_mod_ele_LusaCo!$1:$1,0))</f>
        <v>#N/A</v>
      </c>
    </row>
    <row xmlns:x14ac="http://schemas.microsoft.com/office/spreadsheetml/2009/9/ac" r="41" x14ac:dyDescent="0.3">
      <c r="B41" s="3" t="str">
        <f>data_ele_access_mod_ele_LusaCo!A3</f>
        <v>2nd</v>
      </c>
      <c r="C41" s="9" t="e">
        <f>INDEX(data_ele_access_mod_ele_LusaCo!$1:$1048576,MATCH(_xlfn.CONCAT($B41),data_ele_access_mod_ele_LusaCo!$A:$A,0), MATCH($C$39,data_ele_access_mod_ele_LusaCo!$1:$1,0))</f>
        <v>#N/A</v>
      </c>
      <c r="D41" s="9" t="e">
        <f>INDEX(data_ele_access_mod_ele_LusaCo!$1:$1048576,MATCH(_xlfn.CONCAT($B41),data_ele_access_mod_ele_LusaCo!$A:$A,0), MATCH($D$39,data_ele_access_mod_ele_LusaCo!$1:$1,0))</f>
        <v>#N/A</v>
      </c>
      <c r="E41" s="9" t="e">
        <f>INDEX(data_ele_access_mod_ele_LusaCo!$1:$1048576,MATCH(_xlfn.CONCAT($B41),data_ele_access_mod_ele_LusaCo!$A:$A,0), MATCH($E$39,data_ele_access_mod_ele_LusaCo!$1:$1,0))</f>
        <v>#N/A</v>
      </c>
      <c r="F41" s="6" t="e">
        <f>INDEX(data_ele_access_mod_ele_LusaCo!$1:$1048576,MATCH(_xlfn.CONCAT($B41),data_ele_access_mod_ele_LusaCo!$A:$A,0), MATCH($F$39,data_ele_access_mod_ele_LusaCo!$1:$1,0))</f>
        <v>#N/A</v>
      </c>
      <c r="G41" t="e">
        <f>INDEX(data_ele_access_mod_ele_Copper!$1:$1048576,MATCH(_xlfn.CONCAT($B41),data_ele_access_mod_ele_Copper!$A:$A,0), MATCH($F$39,data_ele_access_mod_ele_Copper!$1:$1,0))</f>
        <v>#N/A</v>
      </c>
    </row>
    <row xmlns:x14ac="http://schemas.microsoft.com/office/spreadsheetml/2009/9/ac" r="42" x14ac:dyDescent="0.3">
      <c r="B42" s="3" t="str">
        <f>data_ele_access_mod_ele_LusaCo!A4</f>
        <v>3rd</v>
      </c>
      <c r="C42" s="9" t="e">
        <f>INDEX(data_ele_access_mod_ele_LusaCo!$1:$1048576,MATCH(_xlfn.CONCAT($B42),data_ele_access_mod_ele_LusaCo!$A:$A,0), MATCH($C$39,data_ele_access_mod_ele_LusaCo!$1:$1,0))</f>
        <v>#N/A</v>
      </c>
      <c r="D42" s="9" t="e">
        <f>INDEX(data_ele_access_mod_ele_LusaCo!$1:$1048576,MATCH(_xlfn.CONCAT($B42),data_ele_access_mod_ele_LusaCo!$A:$A,0), MATCH($D$39,data_ele_access_mod_ele_LusaCo!$1:$1,0))</f>
        <v>#N/A</v>
      </c>
      <c r="E42" s="9" t="e">
        <f>INDEX(data_ele_access_mod_ele_LusaCo!$1:$1048576,MATCH(_xlfn.CONCAT($B42),data_ele_access_mod_ele_LusaCo!$A:$A,0), MATCH($E$39,data_ele_access_mod_ele_LusaCo!$1:$1,0))</f>
        <v>#N/A</v>
      </c>
      <c r="F42" s="6" t="e">
        <f>INDEX(data_ele_access_mod_ele_LusaCo!$1:$1048576,MATCH(_xlfn.CONCAT($B42),data_ele_access_mod_ele_LusaCo!$A:$A,0), MATCH($F$39,data_ele_access_mod_ele_LusaCo!$1:$1,0))</f>
        <v>#N/A</v>
      </c>
    </row>
    <row xmlns:x14ac="http://schemas.microsoft.com/office/spreadsheetml/2009/9/ac" r="43" x14ac:dyDescent="0.3">
      <c r="B43" s="3" t="str">
        <f>data_ele_access_mod_ele_LusaCo!A5</f>
        <v>4th</v>
      </c>
      <c r="C43" s="9" t="e">
        <f>INDEX(data_ele_access_mod_ele_LusaCo!$1:$1048576,MATCH(_xlfn.CONCAT($B43),data_ele_access_mod_ele_LusaCo!$A:$A,0), MATCH($C$39,data_ele_access_mod_ele_LusaCo!$1:$1,0))</f>
        <v>#N/A</v>
      </c>
      <c r="D43" s="9" t="e">
        <f>INDEX(data_ele_access_mod_ele_LusaCo!$1:$1048576,MATCH(_xlfn.CONCAT($B43),data_ele_access_mod_ele_LusaCo!$A:$A,0), MATCH($D$39,data_ele_access_mod_ele_LusaCo!$1:$1,0))</f>
        <v>#N/A</v>
      </c>
      <c r="E43" s="9" t="e">
        <f>INDEX(data_ele_access_mod_ele_LusaCo!$1:$1048576,MATCH(_xlfn.CONCAT($B43),data_ele_access_mod_ele_LusaCo!$A:$A,0), MATCH($E$39,data_ele_access_mod_ele_LusaCo!$1:$1,0))</f>
        <v>#N/A</v>
      </c>
      <c r="F43" s="6" t="e">
        <f>INDEX(data_ele_access_mod_ele_LusaCo!$1:$1048576,MATCH(_xlfn.CONCAT($B43),data_ele_access_mod_ele_LusaCo!$A:$A,0), MATCH($F$39,data_ele_access_mod_ele_LusaCo!$1:$1,0))</f>
        <v>#N/A</v>
      </c>
    </row>
    <row xmlns:x14ac="http://schemas.microsoft.com/office/spreadsheetml/2009/9/ac" r="44" x14ac:dyDescent="0.3">
      <c r="B44" s="3" t="str">
        <f>data_ele_access_mod_ele_LusaCo!A6</f>
        <v>5th</v>
      </c>
      <c r="C44" s="9" t="e">
        <f>INDEX(data_ele_access_mod_ele_LusaCo!$1:$1048576,MATCH(_xlfn.CONCAT($B44),data_ele_access_mod_ele_LusaCo!$A:$A,0), MATCH($C$39,data_ele_access_mod_ele_LusaCo!$1:$1,0))</f>
        <v>#N/A</v>
      </c>
      <c r="D44" s="9" t="e">
        <f>INDEX(data_ele_access_mod_ele_LusaCo!$1:$1048576,MATCH(_xlfn.CONCAT($B44),data_ele_access_mod_ele_LusaCo!$A:$A,0), MATCH($D$39,data_ele_access_mod_ele_LusaCo!$1:$1,0))</f>
        <v>#N/A</v>
      </c>
      <c r="E44" s="9" t="e">
        <f>INDEX(data_ele_access_mod_ele_LusaCo!$1:$1048576,MATCH(_xlfn.CONCAT($B44),data_ele_access_mod_ele_LusaCo!$A:$A,0), MATCH($E$39,data_ele_access_mod_ele_LusaCo!$1:$1,0))</f>
        <v>#N/A</v>
      </c>
      <c r="F44" s="6" t="e">
        <f>INDEX(data_ele_access_mod_ele_LusaCo!$1:$1048576,MATCH(_xlfn.CONCAT($B44),data_ele_access_mod_ele_LusaCo!$A:$A,0), MATCH($F$39,data_ele_access_mod_ele_LusaCo!$1:$1,0))</f>
        <v>#N/A</v>
      </c>
    </row>
    <row xmlns:x14ac="http://schemas.microsoft.com/office/spreadsheetml/2009/9/ac" r="45" x14ac:dyDescent="0.3">
      <c r="B45" s="3" t="str">
        <f>data_ele_access_mod_ele_LusaCo!A7</f>
        <v>6th</v>
      </c>
      <c r="C45" s="9" t="e">
        <f>INDEX(data_ele_access_mod_ele_LusaCo!$1:$1048576,MATCH(_xlfn.CONCAT($B45),data_ele_access_mod_ele_LusaCo!$A:$A,0), MATCH($C$39,data_ele_access_mod_ele_LusaCo!$1:$1,0))</f>
        <v>#N/A</v>
      </c>
      <c r="D45" s="9" t="e">
        <f>INDEX(data_ele_access_mod_ele_LusaCo!$1:$1048576,MATCH(_xlfn.CONCAT($B45),data_ele_access_mod_ele_LusaCo!$A:$A,0), MATCH($D$39,data_ele_access_mod_ele_LusaCo!$1:$1,0))</f>
        <v>#N/A</v>
      </c>
      <c r="E45" s="9" t="e">
        <f>INDEX(data_ele_access_mod_ele_LusaCo!$1:$1048576,MATCH(_xlfn.CONCAT($B45),data_ele_access_mod_ele_LusaCo!$A:$A,0), MATCH($E$39,data_ele_access_mod_ele_LusaCo!$1:$1,0))</f>
        <v>#N/A</v>
      </c>
      <c r="F45" s="6" t="e">
        <f>INDEX(data_ele_access_mod_ele_LusaCo!$1:$1048576,MATCH(_xlfn.CONCAT($B45),data_ele_access_mod_ele_LusaCo!$A:$A,0), MATCH($F$39,data_ele_access_mod_ele_LusaCo!$1:$1,0))</f>
        <v>#N/A</v>
      </c>
    </row>
    <row xmlns:x14ac="http://schemas.microsoft.com/office/spreadsheetml/2009/9/ac" r="46" x14ac:dyDescent="0.3">
      <c r="B46" s="3" t="str">
        <f>data_ele_access_mod_ele_LusaCo!A8</f>
        <v>7th</v>
      </c>
      <c r="C46" s="9" t="e">
        <f>INDEX(data_ele_access_mod_ele_LusaCo!$1:$1048576,MATCH(_xlfn.CONCAT($B46),data_ele_access_mod_ele_LusaCo!$A:$A,0), MATCH($C$39,data_ele_access_mod_ele_LusaCo!$1:$1,0))</f>
        <v>#N/A</v>
      </c>
      <c r="D46" s="9" t="e">
        <f>INDEX(data_ele_access_mod_ele_LusaCo!$1:$1048576,MATCH(_xlfn.CONCAT($B46),data_ele_access_mod_ele_LusaCo!$A:$A,0), MATCH($D$39,data_ele_access_mod_ele_LusaCo!$1:$1,0))</f>
        <v>#N/A</v>
      </c>
      <c r="E46" s="9" t="e">
        <f>INDEX(data_ele_access_mod_ele_LusaCo!$1:$1048576,MATCH(_xlfn.CONCAT($B46),data_ele_access_mod_ele_LusaCo!$A:$A,0), MATCH($E$39,data_ele_access_mod_ele_LusaCo!$1:$1,0))</f>
        <v>#N/A</v>
      </c>
      <c r="F46" s="6" t="e">
        <f>INDEX(data_ele_access_mod_ele_LusaCo!$1:$1048576,MATCH(_xlfn.CONCAT($B46),data_ele_access_mod_ele_LusaCo!$A:$A,0), MATCH($F$39,data_ele_access_mod_ele_LusaCo!$1:$1,0))</f>
        <v>#N/A</v>
      </c>
    </row>
    <row xmlns:x14ac="http://schemas.microsoft.com/office/spreadsheetml/2009/9/ac" r="47" x14ac:dyDescent="0.3">
      <c r="B47" s="3" t="str">
        <f>data_ele_access_mod_ele_LusaCo!A9</f>
        <v>8th</v>
      </c>
      <c r="C47" s="9" t="e">
        <f>INDEX(data_ele_access_mod_ele_LusaCo!$1:$1048576,MATCH(_xlfn.CONCAT($B47),data_ele_access_mod_ele_LusaCo!$A:$A,0), MATCH($C$39,data_ele_access_mod_ele_LusaCo!$1:$1,0))</f>
        <v>#N/A</v>
      </c>
      <c r="D47" s="9" t="e">
        <f>INDEX(data_ele_access_mod_ele_LusaCo!$1:$1048576,MATCH(_xlfn.CONCAT($B47),data_ele_access_mod_ele_LusaCo!$A:$A,0), MATCH($D$39,data_ele_access_mod_ele_LusaCo!$1:$1,0))</f>
        <v>#N/A</v>
      </c>
      <c r="E47" s="9" t="e">
        <f>INDEX(data_ele_access_mod_ele_LusaCo!$1:$1048576,MATCH(_xlfn.CONCAT($B47),data_ele_access_mod_ele_LusaCo!$A:$A,0), MATCH($E$39,data_ele_access_mod_ele_LusaCo!$1:$1,0))</f>
        <v>#N/A</v>
      </c>
      <c r="F47" s="6" t="e">
        <f>INDEX(data_ele_access_mod_ele_LusaCo!$1:$1048576,MATCH(_xlfn.CONCAT($B47),data_ele_access_mod_ele_LusaCo!$A:$A,0), MATCH($F$39,data_ele_access_mod_ele_LusaCo!$1:$1,0))</f>
        <v>#N/A</v>
      </c>
    </row>
    <row xmlns:x14ac="http://schemas.microsoft.com/office/spreadsheetml/2009/9/ac" r="48" x14ac:dyDescent="0.3">
      <c r="B48" s="3" t="str">
        <f>data_ele_access_mod_ele_LusaCo!A10</f>
        <v>9th</v>
      </c>
      <c r="C48" s="9" t="e">
        <f>INDEX(data_ele_access_mod_ele_LusaCo!$1:$1048576,MATCH(_xlfn.CONCAT($B48),data_ele_access_mod_ele_LusaCo!$A:$A,0), MATCH($C$39,data_ele_access_mod_ele_LusaCo!$1:$1,0))</f>
        <v>#N/A</v>
      </c>
      <c r="D48" s="9" t="e">
        <f>INDEX(data_ele_access_mod_ele_LusaCo!$1:$1048576,MATCH(_xlfn.CONCAT($B48),data_ele_access_mod_ele_LusaCo!$A:$A,0), MATCH($D$39,data_ele_access_mod_ele_LusaCo!$1:$1,0))</f>
        <v>#N/A</v>
      </c>
      <c r="E48" s="9" t="e">
        <f>INDEX(data_ele_access_mod_ele_LusaCo!$1:$1048576,MATCH(_xlfn.CONCAT($B48),data_ele_access_mod_ele_LusaCo!$A:$A,0), MATCH($E$39,data_ele_access_mod_ele_LusaCo!$1:$1,0))</f>
        <v>#N/A</v>
      </c>
      <c r="F48" s="6" t="e">
        <f>INDEX(data_ele_access_mod_ele_LusaCo!$1:$1048576,MATCH(_xlfn.CONCAT($B48),data_ele_access_mod_ele_LusaCo!$A:$A,0), MATCH($F$39,data_ele_access_mod_ele_LusaCo!$1:$1,0))</f>
        <v>#N/A</v>
      </c>
    </row>
    <row xmlns:x14ac="http://schemas.microsoft.com/office/spreadsheetml/2009/9/ac" r="49" ht="15" thickBot="true" x14ac:dyDescent="0.35">
      <c r="B49" s="5" t="str">
        <f>data_ele_access_mod_ele_LusaCo!A11</f>
        <v>10th (Richest)</v>
      </c>
      <c r="C49" s="10" t="e">
        <f>INDEX(data_ele_access_mod_ele_LusaCo!$1:$1048576,MATCH(_xlfn.CONCAT($B49),data_ele_access_mod_ele_LusaCo!$A:$A,0), MATCH($C$39,data_ele_access_mod_ele_LusaCo!$1:$1,0))</f>
        <v>#N/A</v>
      </c>
      <c r="D49" s="10" t="e">
        <f>INDEX(data_ele_access_mod_ele_LusaCo!$1:$1048576,MATCH(_xlfn.CONCAT($B49),data_ele_access_mod_ele_LusaCo!$A:$A,0), MATCH($D$39,data_ele_access_mod_ele_LusaCo!$1:$1,0))</f>
        <v>#N/A</v>
      </c>
      <c r="E49" s="10" t="e">
        <f>INDEX(data_ele_access_mod_ele_LusaCo!$1:$1048576,MATCH(_xlfn.CONCAT($B49),data_ele_access_mod_ele_LusaCo!$A:$A,0), MATCH($E$39,data_ele_access_mod_ele_LusaCo!$1:$1,0))</f>
        <v>#N/A</v>
      </c>
      <c r="F49" s="7" t="e">
        <f>INDEX(data_ele_access_mod_ele_LusaCo!$1:$1048576,MATCH(_xlfn.CONCAT($B49),data_ele_access_mod_ele_LusaCo!$A:$A,0), MATCH($F$39,data_ele_access_mod_ele_LusaCo!$1:$1,0))</f>
        <v>#N/A</v>
      </c>
    </row>
    <row xmlns:x14ac="http://schemas.microsoft.com/office/spreadsheetml/2009/9/ac" r="50" x14ac:dyDescent="0.3">
      <c r="C50" s="16" t="e">
        <f>SUM(C40:C49)</f>
        <v>#N/A</v>
      </c>
      <c r="D50" t="e">
        <f t="shared" ref="D50:F50" si="2">SUM(D40:D49)</f>
        <v>#N/A</v>
      </c>
      <c r="E50" t="e">
        <f t="shared" si="2"/>
        <v>#N/A</v>
      </c>
      <c r="F50" t="e">
        <f t="shared" si="2"/>
        <v>#N/A</v>
      </c>
    </row>
    <row xmlns:x14ac="http://schemas.microsoft.com/office/spreadsheetml/2009/9/ac" r="51" x14ac:dyDescent="0.3">
      <c r="F51" s="17" t="e">
        <f>SUM(C50:F50)</f>
        <v>#N/A</v>
      </c>
    </row>
    <row xmlns:x14ac="http://schemas.microsoft.com/office/spreadsheetml/2009/9/ac" r="52" ht="15.6" x14ac:dyDescent="0.3">
      <c r="F52" s="18" t="e">
        <f>SUM(F16,F34,F51)</f>
        <v>#N/A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E3AC7-C346-40B9-B957-4E67ED8D4270}">
  <dimension ref="A1:E11"/>
  <sheetViews>
    <sheetView workbookViewId="0">
      <selection activeCell="N1" sqref="N1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t="s">
        <v>15</v>
      </c>
      <c r="B1" t="s">
        <v>17</v>
      </c>
      <c r="C1" t="s">
        <v>18</v>
      </c>
      <c r="D1" t="s">
        <v>19</v>
      </c>
      <c r="E1" t="s">
        <v>20</v>
      </c>
    </row>
    <row xmlns:x14ac="http://schemas.microsoft.com/office/spreadsheetml/2009/9/ac" r="2" x14ac:dyDescent="0.3">
      <c r="A2" t="s">
        <v>4</v>
      </c>
      <c r="B2">
        <v>0.39104777943512636</v>
      </c>
      <c r="C2">
        <v>0</v>
      </c>
      <c r="D2">
        <v>0</v>
      </c>
      <c r="E2">
        <v>0.60895222056487353</v>
      </c>
    </row>
    <row xmlns:x14ac="http://schemas.microsoft.com/office/spreadsheetml/2009/9/ac" r="3" x14ac:dyDescent="0.3">
      <c r="A3" t="s">
        <v>5</v>
      </c>
      <c r="B3">
        <v>0.88020296222545213</v>
      </c>
      <c r="C3">
        <v>0</v>
      </c>
      <c r="D3">
        <v>0</v>
      </c>
      <c r="E3">
        <v>0.11979703777454778</v>
      </c>
    </row>
    <row xmlns:x14ac="http://schemas.microsoft.com/office/spreadsheetml/2009/9/ac" r="4" x14ac:dyDescent="0.3">
      <c r="A4" t="s">
        <v>6</v>
      </c>
      <c r="B4">
        <v>0.45216108729974297</v>
      </c>
      <c r="C4">
        <v>0.1827190602609525</v>
      </c>
      <c r="D4">
        <v>7.7662201149679866E-2</v>
      </c>
      <c r="E4">
        <v>0.28745765128962464</v>
      </c>
    </row>
    <row xmlns:x14ac="http://schemas.microsoft.com/office/spreadsheetml/2009/9/ac" r="5" x14ac:dyDescent="0.3">
      <c r="A5" t="s">
        <v>7</v>
      </c>
      <c r="B5">
        <v>0.67273228086633896</v>
      </c>
      <c r="C5">
        <v>1.0724726162169016E-2</v>
      </c>
      <c r="D5">
        <v>0</v>
      </c>
      <c r="E5">
        <v>0.31654299297149197</v>
      </c>
    </row>
    <row xmlns:x14ac="http://schemas.microsoft.com/office/spreadsheetml/2009/9/ac" r="6" x14ac:dyDescent="0.3">
      <c r="A6" t="s">
        <v>8</v>
      </c>
      <c r="B6">
        <v>0.67805031408702587</v>
      </c>
      <c r="C6">
        <v>9.0898589213743636E-2</v>
      </c>
      <c r="D6">
        <v>1.5846961073796753E-2</v>
      </c>
      <c r="E6">
        <v>0.21520413562543375</v>
      </c>
    </row>
    <row xmlns:x14ac="http://schemas.microsoft.com/office/spreadsheetml/2009/9/ac" r="7" x14ac:dyDescent="0.3">
      <c r="A7" t="s">
        <v>9</v>
      </c>
      <c r="B7">
        <v>0.78551647521316481</v>
      </c>
      <c r="C7">
        <v>0</v>
      </c>
      <c r="D7">
        <v>2.7117007311753181E-2</v>
      </c>
      <c r="E7">
        <v>0.18736651747508207</v>
      </c>
    </row>
    <row xmlns:x14ac="http://schemas.microsoft.com/office/spreadsheetml/2009/9/ac" r="8" x14ac:dyDescent="0.3">
      <c r="A8" t="s">
        <v>10</v>
      </c>
      <c r="B8">
        <v>0.85774666339030969</v>
      </c>
      <c r="C8">
        <v>7.7476209265190232E-3</v>
      </c>
      <c r="D8">
        <v>2.9869362155257637E-2</v>
      </c>
      <c r="E8">
        <v>0.1046363535279136</v>
      </c>
    </row>
    <row xmlns:x14ac="http://schemas.microsoft.com/office/spreadsheetml/2009/9/ac" r="9" x14ac:dyDescent="0.3">
      <c r="A9" t="s">
        <v>11</v>
      </c>
      <c r="B9">
        <v>0.90907839463617801</v>
      </c>
      <c r="C9">
        <v>1.9316553577155001E-2</v>
      </c>
      <c r="D9">
        <v>1.2196868448270694E-2</v>
      </c>
      <c r="E9">
        <v>5.9408183338396293E-2</v>
      </c>
    </row>
    <row xmlns:x14ac="http://schemas.microsoft.com/office/spreadsheetml/2009/9/ac" r="10" x14ac:dyDescent="0.3">
      <c r="A10" t="s">
        <v>12</v>
      </c>
      <c r="B10">
        <v>0.9347486312870823</v>
      </c>
      <c r="C10">
        <v>2.3774553569546378E-3</v>
      </c>
      <c r="D10">
        <v>1.8184754565005359E-2</v>
      </c>
      <c r="E10">
        <v>4.4689158790957723E-2</v>
      </c>
    </row>
    <row xmlns:x14ac="http://schemas.microsoft.com/office/spreadsheetml/2009/9/ac" r="11" x14ac:dyDescent="0.3">
      <c r="A11" t="s">
        <v>13</v>
      </c>
      <c r="B11">
        <v>0.97562862713210341</v>
      </c>
      <c r="C11">
        <v>8.0655076087075474E-3</v>
      </c>
      <c r="D11">
        <v>1.6666060997503943E-3</v>
      </c>
      <c r="E11">
        <v>1.4639259159438775E-2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52E10-BDB8-47A1-A0B4-BB96C909DC11}">
  <sheetPr>
    <tabColor rgb="FF0070C0"/>
  </sheetPr>
  <dimension ref="A2:F52"/>
  <sheetViews>
    <sheetView topLeftCell="A10" zoomScale="80" zoomScaleNormal="80" workbookViewId="0">
      <selection activeCell="W22" sqref="W22"/>
    </sheetView>
  </sheetViews>
  <sheetFormatPr xmlns:x14ac="http://schemas.microsoft.com/office/spreadsheetml/2009/9/ac" defaultRowHeight="14.4" x14ac:dyDescent="0.3"/>
  <cols>
    <col min="1" max="1" width="15.88671875" bestFit="true" customWidth="true"/>
    <col min="2" max="2" width="15.109375" bestFit="true" customWidth="true"/>
    <col min="3" max="3" width="26" bestFit="true" customWidth="true"/>
    <col min="4" max="4" width="25.77734375" bestFit="true" customWidth="true"/>
    <col min="5" max="5" width="25.88671875" bestFit="true" customWidth="true"/>
    <col min="6" max="6" width="26.21875" bestFit="true" customWidth="true"/>
  </cols>
  <sheetData>
    <row xmlns:x14ac="http://schemas.microsoft.com/office/spreadsheetml/2009/9/ac" r="2" ht="15.6" x14ac:dyDescent="0.3">
      <c r="C2" s="8" t="s">
        <v>14</v>
      </c>
      <c r="D2" s="8"/>
    </row>
    <row xmlns:x14ac="http://schemas.microsoft.com/office/spreadsheetml/2009/9/ac" r="3" ht="16.2" thickBot="true" x14ac:dyDescent="0.35">
      <c r="A3" s="8" t="s">
        <v>2</v>
      </c>
    </row>
    <row xmlns:x14ac="http://schemas.microsoft.com/office/spreadsheetml/2009/9/ac" r="4" ht="48.6" customHeight="true" x14ac:dyDescent="0.3">
      <c r="B4" s="1" t="s">
        <v>0</v>
      </c>
      <c r="C4" s="2" t="str">
        <f>data_ele_access_mod_ele_Other!B1</f>
        <v>% of households with grid connection</v>
      </c>
      <c r="D4" s="2" t="str">
        <f>data_ele_access_mod_ele_Other!C1</f>
        <v>% of households with private off-grid systems</v>
      </c>
      <c r="E4" s="2" t="str">
        <f>data_ele_access_mod_ele_Other!C1</f>
        <v>% of households with private off-grid systems</v>
      </c>
      <c r="F4" s="4" t="str">
        <f>data_ele_access_mod_ele_Other!D1</f>
        <v>% of households with other electricity sources</v>
      </c>
    </row>
    <row xmlns:x14ac="http://schemas.microsoft.com/office/spreadsheetml/2009/9/ac" r="5" x14ac:dyDescent="0.3">
      <c r="B5" s="3" t="str">
        <f>data_ele_access_mod_ele_Other!A2</f>
        <v>1st (Poorest)</v>
      </c>
      <c r="C5" s="12">
        <f>INDEX(data_ele_access_mod_ele_Other!$1:$1048576,MATCH(_xlfn.CONCAT($B5),data_ele_access_mod_ele_Other!$A:$A,0), MATCH($C$4,data_ele_access_mod_ele_Other!$1:$1,0))</f>
        <v>4.1861301861582989E-2</v>
      </c>
      <c r="D5" s="12">
        <f>INDEX(data_ele_access_mod_ele_Other!$1:$1048576,MATCH(_xlfn.CONCAT($B5),data_ele_access_mod_ele_Other!$A:$A,0), MATCH($D$4,data_ele_access_mod_ele_Other!$1:$1,0))</f>
        <v>0.11891157410693053</v>
      </c>
      <c r="E5" s="12">
        <f>INDEX(data_ele_access_mod_ele_Other!$1:$1048576,MATCH(_xlfn.CONCAT($B5),data_ele_access_mod_ele_Other!$A:$A,0), MATCH($E$4,data_ele_access_mod_ele_Other!$1:$1,0))</f>
        <v>0.11891157410693053</v>
      </c>
      <c r="F5" s="13">
        <f>INDEX(data_ele_access_mod_ele_Other!$1:$1048576,MATCH(_xlfn.CONCAT($B5),data_ele_access_mod_ele_Other!$A:$A,0), MATCH($F$4,data_ele_access_mod_ele_Other!$1:$1,0))</f>
        <v>9.269513436293296E-2</v>
      </c>
    </row>
    <row xmlns:x14ac="http://schemas.microsoft.com/office/spreadsheetml/2009/9/ac" r="6" x14ac:dyDescent="0.3">
      <c r="B6" s="3" t="str">
        <f>data_ele_access_mod_ele_Other!A3</f>
        <v>2nd</v>
      </c>
      <c r="C6" s="12">
        <f>INDEX(data_ele_access_mod_ele_Other!$1:$1048576,MATCH(_xlfn.CONCAT($B6),data_ele_access_mod_ele_Other!$A:$A,0), MATCH($C$4,data_ele_access_mod_ele_Other!$1:$1,0))</f>
        <v>0.18896190539419394</v>
      </c>
      <c r="D6" s="12">
        <f>INDEX(data_ele_access_mod_ele_Other!$1:$1048576,MATCH(_xlfn.CONCAT($B6),data_ele_access_mod_ele_Other!$A:$A,0), MATCH($D$4,data_ele_access_mod_ele_Other!$1:$1,0))</f>
        <v>7.4775934921443146E-2</v>
      </c>
      <c r="E6" s="12">
        <f>INDEX(data_ele_access_mod_ele_Other!$1:$1048576,MATCH(_xlfn.CONCAT($B6),data_ele_access_mod_ele_Other!$A:$A,0), MATCH($E$4,data_ele_access_mod_ele_Other!$1:$1,0))</f>
        <v>7.4775934921443146E-2</v>
      </c>
      <c r="F6" s="13">
        <f>INDEX(data_ele_access_mod_ele_Other!$1:$1048576,MATCH(_xlfn.CONCAT($B6),data_ele_access_mod_ele_Other!$A:$A,0), MATCH($F$4,data_ele_access_mod_ele_Other!$1:$1,0))</f>
        <v>8.6102151083307751E-2</v>
      </c>
    </row>
    <row xmlns:x14ac="http://schemas.microsoft.com/office/spreadsheetml/2009/9/ac" r="7" x14ac:dyDescent="0.3">
      <c r="B7" s="3" t="str">
        <f>data_ele_access_mod_ele_Other!A4</f>
        <v>3rd</v>
      </c>
      <c r="C7" s="12">
        <f>INDEX(data_ele_access_mod_ele_Other!$1:$1048576,MATCH(_xlfn.CONCAT($B7),data_ele_access_mod_ele_Other!$A:$A,0), MATCH($C$4,data_ele_access_mod_ele_Other!$1:$1,0))</f>
        <v>0.2886877531642153</v>
      </c>
      <c r="D7" s="12">
        <f>INDEX(data_ele_access_mod_ele_Other!$1:$1048576,MATCH(_xlfn.CONCAT($B7),data_ele_access_mod_ele_Other!$A:$A,0), MATCH($D$4,data_ele_access_mod_ele_Other!$1:$1,0))</f>
        <v>5.0652220843018653E-2</v>
      </c>
      <c r="E7" s="12">
        <f>INDEX(data_ele_access_mod_ele_Other!$1:$1048576,MATCH(_xlfn.CONCAT($B7),data_ele_access_mod_ele_Other!$A:$A,0), MATCH($E$4,data_ele_access_mod_ele_Other!$1:$1,0))</f>
        <v>5.0652220843018653E-2</v>
      </c>
      <c r="F7" s="13">
        <f>INDEX(data_ele_access_mod_ele_Other!$1:$1048576,MATCH(_xlfn.CONCAT($B7),data_ele_access_mod_ele_Other!$A:$A,0), MATCH($F$4,data_ele_access_mod_ele_Other!$1:$1,0))</f>
        <v>0.10640467191969485</v>
      </c>
    </row>
    <row xmlns:x14ac="http://schemas.microsoft.com/office/spreadsheetml/2009/9/ac" r="8" x14ac:dyDescent="0.3">
      <c r="B8" s="3" t="str">
        <f>data_ele_access_mod_ele_Other!A5</f>
        <v>4th</v>
      </c>
      <c r="C8" s="12">
        <f>INDEX(data_ele_access_mod_ele_Other!$1:$1048576,MATCH(_xlfn.CONCAT($B8),data_ele_access_mod_ele_Other!$A:$A,0), MATCH($C$4,data_ele_access_mod_ele_Other!$1:$1,0))</f>
        <v>0.31106536759655745</v>
      </c>
      <c r="D8" s="12">
        <f>INDEX(data_ele_access_mod_ele_Other!$1:$1048576,MATCH(_xlfn.CONCAT($B8),data_ele_access_mod_ele_Other!$A:$A,0), MATCH($D$4,data_ele_access_mod_ele_Other!$1:$1,0))</f>
        <v>6.0974758866426858E-2</v>
      </c>
      <c r="E8" s="12">
        <f>INDEX(data_ele_access_mod_ele_Other!$1:$1048576,MATCH(_xlfn.CONCAT($B8),data_ele_access_mod_ele_Other!$A:$A,0), MATCH($E$4,data_ele_access_mod_ele_Other!$1:$1,0))</f>
        <v>6.0974758866426858E-2</v>
      </c>
      <c r="F8" s="13">
        <f>INDEX(data_ele_access_mod_ele_Other!$1:$1048576,MATCH(_xlfn.CONCAT($B8),data_ele_access_mod_ele_Other!$A:$A,0), MATCH($F$4,data_ele_access_mod_ele_Other!$1:$1,0))</f>
        <v>0.14821543683864824</v>
      </c>
    </row>
    <row xmlns:x14ac="http://schemas.microsoft.com/office/spreadsheetml/2009/9/ac" r="9" x14ac:dyDescent="0.3">
      <c r="B9" s="3" t="str">
        <f>data_ele_access_mod_ele_Other!A6</f>
        <v>5th</v>
      </c>
      <c r="C9" s="12">
        <f>INDEX(data_ele_access_mod_ele_Other!$1:$1048576,MATCH(_xlfn.CONCAT($B9),data_ele_access_mod_ele_Other!$A:$A,0), MATCH($C$4,data_ele_access_mod_ele_Other!$1:$1,0))</f>
        <v>0.43757836714761567</v>
      </c>
      <c r="D9" s="12">
        <f>INDEX(data_ele_access_mod_ele_Other!$1:$1048576,MATCH(_xlfn.CONCAT($B9),data_ele_access_mod_ele_Other!$A:$A,0), MATCH($D$4,data_ele_access_mod_ele_Other!$1:$1,0))</f>
        <v>5.3057838602401319E-2</v>
      </c>
      <c r="E9" s="12">
        <f>INDEX(data_ele_access_mod_ele_Other!$1:$1048576,MATCH(_xlfn.CONCAT($B9),data_ele_access_mod_ele_Other!$A:$A,0), MATCH($E$4,data_ele_access_mod_ele_Other!$1:$1,0))</f>
        <v>5.3057838602401319E-2</v>
      </c>
      <c r="F9" s="13">
        <f>INDEX(data_ele_access_mod_ele_Other!$1:$1048576,MATCH(_xlfn.CONCAT($B9),data_ele_access_mod_ele_Other!$A:$A,0), MATCH($F$4,data_ele_access_mod_ele_Other!$1:$1,0))</f>
        <v>0.10506251621624328</v>
      </c>
    </row>
    <row xmlns:x14ac="http://schemas.microsoft.com/office/spreadsheetml/2009/9/ac" r="10" x14ac:dyDescent="0.3">
      <c r="B10" s="3" t="str">
        <f>data_ele_access_mod_ele_Other!A7</f>
        <v>6th</v>
      </c>
      <c r="C10" s="12">
        <f>INDEX(data_ele_access_mod_ele_Other!$1:$1048576,MATCH(_xlfn.CONCAT($B10),data_ele_access_mod_ele_Other!$A:$A,0), MATCH($C$4,data_ele_access_mod_ele_Other!$1:$1,0))</f>
        <v>0.45886376523507288</v>
      </c>
      <c r="D10" s="12">
        <f>INDEX(data_ele_access_mod_ele_Other!$1:$1048576,MATCH(_xlfn.CONCAT($B10),data_ele_access_mod_ele_Other!$A:$A,0), MATCH($D$4,data_ele_access_mod_ele_Other!$1:$1,0))</f>
        <v>3.6406414301433654E-2</v>
      </c>
      <c r="E10" s="12">
        <f>INDEX(data_ele_access_mod_ele_Other!$1:$1048576,MATCH(_xlfn.CONCAT($B10),data_ele_access_mod_ele_Other!$A:$A,0), MATCH($E$4,data_ele_access_mod_ele_Other!$1:$1,0))</f>
        <v>3.6406414301433654E-2</v>
      </c>
      <c r="F10" s="13">
        <f>INDEX(data_ele_access_mod_ele_Other!$1:$1048576,MATCH(_xlfn.CONCAT($B10),data_ele_access_mod_ele_Other!$A:$A,0), MATCH($F$4,data_ele_access_mod_ele_Other!$1:$1,0))</f>
        <v>8.8804657245355162E-2</v>
      </c>
    </row>
    <row xmlns:x14ac="http://schemas.microsoft.com/office/spreadsheetml/2009/9/ac" r="11" x14ac:dyDescent="0.3">
      <c r="B11" s="3" t="str">
        <f>data_ele_access_mod_ele_Other!A8</f>
        <v>7th</v>
      </c>
      <c r="C11" s="12">
        <f>INDEX(data_ele_access_mod_ele_Other!$1:$1048576,MATCH(_xlfn.CONCAT($B11),data_ele_access_mod_ele_Other!$A:$A,0), MATCH($C$4,data_ele_access_mod_ele_Other!$1:$1,0))</f>
        <v>0.55856652861861267</v>
      </c>
      <c r="D11" s="12">
        <f>INDEX(data_ele_access_mod_ele_Other!$1:$1048576,MATCH(_xlfn.CONCAT($B11),data_ele_access_mod_ele_Other!$A:$A,0), MATCH($D$4,data_ele_access_mod_ele_Other!$1:$1,0))</f>
        <v>4.6903530286327676E-2</v>
      </c>
      <c r="E11" s="12">
        <f>INDEX(data_ele_access_mod_ele_Other!$1:$1048576,MATCH(_xlfn.CONCAT($B11),data_ele_access_mod_ele_Other!$A:$A,0), MATCH($E$4,data_ele_access_mod_ele_Other!$1:$1,0))</f>
        <v>4.6903530286327676E-2</v>
      </c>
      <c r="F11" s="13">
        <f>INDEX(data_ele_access_mod_ele_Other!$1:$1048576,MATCH(_xlfn.CONCAT($B11),data_ele_access_mod_ele_Other!$A:$A,0), MATCH($F$4,data_ele_access_mod_ele_Other!$1:$1,0))</f>
        <v>5.627470216882198E-2</v>
      </c>
    </row>
    <row xmlns:x14ac="http://schemas.microsoft.com/office/spreadsheetml/2009/9/ac" r="12" x14ac:dyDescent="0.3">
      <c r="B12" s="3" t="str">
        <f>data_ele_access_mod_ele_Other!A9</f>
        <v>8th</v>
      </c>
      <c r="C12" s="12">
        <f>INDEX(data_ele_access_mod_ele_Other!$1:$1048576,MATCH(_xlfn.CONCAT($B12),data_ele_access_mod_ele_Other!$A:$A,0), MATCH($C$4,data_ele_access_mod_ele_Other!$1:$1,0))</f>
        <v>0.78378291929016175</v>
      </c>
      <c r="D12" s="12">
        <f>INDEX(data_ele_access_mod_ele_Other!$1:$1048576,MATCH(_xlfn.CONCAT($B12),data_ele_access_mod_ele_Other!$A:$A,0), MATCH($D$4,data_ele_access_mod_ele_Other!$1:$1,0))</f>
        <v>4.2730647742171925E-2</v>
      </c>
      <c r="E12" s="12">
        <f>INDEX(data_ele_access_mod_ele_Other!$1:$1048576,MATCH(_xlfn.CONCAT($B12),data_ele_access_mod_ele_Other!$A:$A,0), MATCH($E$4,data_ele_access_mod_ele_Other!$1:$1,0))</f>
        <v>4.2730647742171925E-2</v>
      </c>
      <c r="F12" s="13">
        <f>INDEX(data_ele_access_mod_ele_Other!$1:$1048576,MATCH(_xlfn.CONCAT($B12),data_ele_access_mod_ele_Other!$A:$A,0), MATCH($F$4,data_ele_access_mod_ele_Other!$1:$1,0))</f>
        <v>3.6832932493517705E-2</v>
      </c>
    </row>
    <row xmlns:x14ac="http://schemas.microsoft.com/office/spreadsheetml/2009/9/ac" r="13" x14ac:dyDescent="0.3">
      <c r="B13" s="3" t="str">
        <f>data_ele_access_mod_ele_Other!A10</f>
        <v>9th</v>
      </c>
      <c r="C13" s="12">
        <f>INDEX(data_ele_access_mod_ele_Other!$1:$1048576,MATCH(_xlfn.CONCAT($B13),data_ele_access_mod_ele_Other!$A:$A,0), MATCH($C$4,data_ele_access_mod_ele_Other!$1:$1,0))</f>
        <v>0.84360201704606153</v>
      </c>
      <c r="D13" s="12">
        <f>INDEX(data_ele_access_mod_ele_Other!$1:$1048576,MATCH(_xlfn.CONCAT($B13),data_ele_access_mod_ele_Other!$A:$A,0), MATCH($D$4,data_ele_access_mod_ele_Other!$1:$1,0))</f>
        <v>1.8661822055996015E-2</v>
      </c>
      <c r="E13" s="12">
        <f>INDEX(data_ele_access_mod_ele_Other!$1:$1048576,MATCH(_xlfn.CONCAT($B13),data_ele_access_mod_ele_Other!$A:$A,0), MATCH($E$4,data_ele_access_mod_ele_Other!$1:$1,0))</f>
        <v>1.8661822055996015E-2</v>
      </c>
      <c r="F13" s="13">
        <f>INDEX(data_ele_access_mod_ele_Other!$1:$1048576,MATCH(_xlfn.CONCAT($B13),data_ele_access_mod_ele_Other!$A:$A,0), MATCH($F$4,data_ele_access_mod_ele_Other!$1:$1,0))</f>
        <v>1.9679033822315482E-2</v>
      </c>
    </row>
    <row xmlns:x14ac="http://schemas.microsoft.com/office/spreadsheetml/2009/9/ac" r="14" ht="15" thickBot="true" x14ac:dyDescent="0.35">
      <c r="B14" s="5" t="str">
        <f>data_ele_access_mod_ele_Other!A11</f>
        <v>10th (Richest)</v>
      </c>
      <c r="C14" s="14">
        <f>INDEX(data_ele_access_mod_ele_Other!$1:$1048576,MATCH(_xlfn.CONCAT($B14),data_ele_access_mod_ele_Other!$A:$A,0), MATCH($C$4,data_ele_access_mod_ele_Other!$1:$1,0))</f>
        <v>0.91414044997958488</v>
      </c>
      <c r="D14" s="14">
        <f>INDEX(data_ele_access_mod_ele_Other!$1:$1048576,MATCH(_xlfn.CONCAT($B14),data_ele_access_mod_ele_Other!$A:$A,0), MATCH($D$4,data_ele_access_mod_ele_Other!$1:$1,0))</f>
        <v>7.4848859158340476E-3</v>
      </c>
      <c r="E14" s="14">
        <f>INDEX(data_ele_access_mod_ele_Other!$1:$1048576,MATCH(_xlfn.CONCAT($B14),data_ele_access_mod_ele_Other!$A:$A,0), MATCH($E$4,data_ele_access_mod_ele_Other!$1:$1,0))</f>
        <v>7.4848859158340476E-3</v>
      </c>
      <c r="F14" s="15">
        <f>INDEX(data_ele_access_mod_ele_Other!$1:$1048576,MATCH(_xlfn.CONCAT($B14),data_ele_access_mod_ele_Other!$A:$A,0), MATCH($F$4,data_ele_access_mod_ele_Other!$1:$1,0))</f>
        <v>2.2425901657383101E-2</v>
      </c>
    </row>
    <row xmlns:x14ac="http://schemas.microsoft.com/office/spreadsheetml/2009/9/ac" r="15" x14ac:dyDescent="0.3">
      <c r="C15">
        <f>SUM(C5:C14)</f>
        <v>4.8271103753336586</v>
      </c>
      <c r="D15">
        <f t="shared" ref="D15:F15" si="0">SUM(D5:D14)</f>
        <v>0.51055962764198382</v>
      </c>
      <c r="E15">
        <f t="shared" si="0"/>
        <v>0.51055962764198382</v>
      </c>
      <c r="F15">
        <f t="shared" si="0"/>
        <v>0.76249713780822059</v>
      </c>
    </row>
    <row xmlns:x14ac="http://schemas.microsoft.com/office/spreadsheetml/2009/9/ac" r="16" x14ac:dyDescent="0.3">
      <c r="F16">
        <f>SUM(C15:F15)</f>
        <v>6.6107267684258462</v>
      </c>
    </row>
    <row xmlns:x14ac="http://schemas.microsoft.com/office/spreadsheetml/2009/9/ac" r="18" x14ac:dyDescent="0.3">
      <c r="E18" s="11"/>
      <c r="F18" s="11"/>
    </row>
    <row xmlns:x14ac="http://schemas.microsoft.com/office/spreadsheetml/2009/9/ac" r="21" ht="16.2" thickBot="true" x14ac:dyDescent="0.35">
      <c r="A21" s="8" t="s">
        <v>3</v>
      </c>
    </row>
    <row xmlns:x14ac="http://schemas.microsoft.com/office/spreadsheetml/2009/9/ac" r="22" x14ac:dyDescent="0.3">
      <c r="B22" s="1" t="s">
        <v>0</v>
      </c>
      <c r="C22" s="2">
        <f>data_ele_access_mod_ele_Other!F1</f>
        <v>0</v>
      </c>
      <c r="D22" s="2">
        <f>data_ele_access_mod_ele_Other!G1</f>
        <v>0</v>
      </c>
      <c r="E22" s="2">
        <f>data_ele_access_mod_ele_Other!H1</f>
        <v>0</v>
      </c>
      <c r="F22" s="4">
        <f>data_ele_access_mod_ele_Other!I1</f>
        <v>0</v>
      </c>
    </row>
    <row xmlns:x14ac="http://schemas.microsoft.com/office/spreadsheetml/2009/9/ac" r="23" x14ac:dyDescent="0.3">
      <c r="B23" s="3" t="str">
        <f>data_ele_access_mod_ele_Other!A2</f>
        <v>1st (Poorest)</v>
      </c>
      <c r="C23" s="12" t="e">
        <f>INDEX(data_ele_access_mod_ele_Other!$1:$1048576,MATCH(_xlfn.CONCAT($B23),data_ele_access_mod_ele_Other!$A:$A,0), MATCH($C$22,data_ele_access_mod_ele_Other!$1:$1,0))</f>
        <v>#N/A</v>
      </c>
      <c r="D23" s="12" t="e">
        <f>INDEX(data_ele_access_mod_ele_Other!$1:$1048576,MATCH(_xlfn.CONCAT($B23),data_ele_access_mod_ele_Other!$A:$A,0), MATCH($D$22,data_ele_access_mod_ele_Other!$1:$1,0))</f>
        <v>#N/A</v>
      </c>
      <c r="E23" s="12" t="e">
        <f>INDEX(data_ele_access_mod_ele_Other!$1:$1048576,MATCH(_xlfn.CONCAT($B23),data_ele_access_mod_ele_Other!$A:$A,0), MATCH($E$22,data_ele_access_mod_ele_Other!$1:$1,0))</f>
        <v>#N/A</v>
      </c>
      <c r="F23" s="13" t="e">
        <f>INDEX(data_ele_access_mod_ele_Other!$1:$1048576,MATCH(_xlfn.CONCAT($B23),data_ele_access_mod_ele_Other!$A:$A,0), MATCH($F$22,data_ele_access_mod_ele_Other!$1:$1,0))</f>
        <v>#N/A</v>
      </c>
    </row>
    <row xmlns:x14ac="http://schemas.microsoft.com/office/spreadsheetml/2009/9/ac" r="24" x14ac:dyDescent="0.3">
      <c r="B24" s="3" t="str">
        <f>data_ele_access_mod_ele_Other!A3</f>
        <v>2nd</v>
      </c>
      <c r="C24" s="12" t="e">
        <f>INDEX(data_ele_access_mod_ele_Other!$1:$1048576,MATCH(_xlfn.CONCAT($B24),data_ele_access_mod_ele_Other!$A:$A,0), MATCH($C$22,data_ele_access_mod_ele_Other!$1:$1,0))</f>
        <v>#N/A</v>
      </c>
      <c r="D24" s="12" t="e">
        <f>INDEX(data_ele_access_mod_ele_Other!$1:$1048576,MATCH(_xlfn.CONCAT($B24),data_ele_access_mod_ele_Other!$A:$A,0), MATCH($D$22,data_ele_access_mod_ele_Other!$1:$1,0))</f>
        <v>#N/A</v>
      </c>
      <c r="E24" s="12" t="e">
        <f>INDEX(data_ele_access_mod_ele_Other!$1:$1048576,MATCH(_xlfn.CONCAT($B24),data_ele_access_mod_ele_Other!$A:$A,0), MATCH($E$22,data_ele_access_mod_ele_Other!$1:$1,0))</f>
        <v>#N/A</v>
      </c>
      <c r="F24" s="13" t="e">
        <f>INDEX(data_ele_access_mod_ele_Other!$1:$1048576,MATCH(_xlfn.CONCAT($B24),data_ele_access_mod_ele_Other!$A:$A,0), MATCH($F$22,data_ele_access_mod_ele_Other!$1:$1,0))</f>
        <v>#N/A</v>
      </c>
    </row>
    <row xmlns:x14ac="http://schemas.microsoft.com/office/spreadsheetml/2009/9/ac" r="25" x14ac:dyDescent="0.3">
      <c r="B25" s="3" t="str">
        <f>data_ele_access_mod_ele_Other!A4</f>
        <v>3rd</v>
      </c>
      <c r="C25" s="12" t="e">
        <f>INDEX(data_ele_access_mod_ele_Other!$1:$1048576,MATCH(_xlfn.CONCAT($B25),data_ele_access_mod_ele_Other!$A:$A,0), MATCH($C$22,data_ele_access_mod_ele_Other!$1:$1,0))</f>
        <v>#N/A</v>
      </c>
      <c r="D25" s="12" t="e">
        <f>INDEX(data_ele_access_mod_ele_Other!$1:$1048576,MATCH(_xlfn.CONCAT($B25),data_ele_access_mod_ele_Other!$A:$A,0), MATCH($D$22,data_ele_access_mod_ele_Other!$1:$1,0))</f>
        <v>#N/A</v>
      </c>
      <c r="E25" s="12" t="e">
        <f>INDEX(data_ele_access_mod_ele_Other!$1:$1048576,MATCH(_xlfn.CONCAT($B25),data_ele_access_mod_ele_Other!$A:$A,0), MATCH($E$22,data_ele_access_mod_ele_Other!$1:$1,0))</f>
        <v>#N/A</v>
      </c>
      <c r="F25" s="13" t="e">
        <f>INDEX(data_ele_access_mod_ele_Other!$1:$1048576,MATCH(_xlfn.CONCAT($B25),data_ele_access_mod_ele_Other!$A:$A,0), MATCH($F$22,data_ele_access_mod_ele_Other!$1:$1,0))</f>
        <v>#N/A</v>
      </c>
    </row>
    <row xmlns:x14ac="http://schemas.microsoft.com/office/spreadsheetml/2009/9/ac" r="26" x14ac:dyDescent="0.3">
      <c r="B26" s="3" t="str">
        <f>data_ele_access_mod_ele_Other!A5</f>
        <v>4th</v>
      </c>
      <c r="C26" s="12" t="e">
        <f>INDEX(data_ele_access_mod_ele_Other!$1:$1048576,MATCH(_xlfn.CONCAT($B26),data_ele_access_mod_ele_Other!$A:$A,0), MATCH($C$22,data_ele_access_mod_ele_Other!$1:$1,0))</f>
        <v>#N/A</v>
      </c>
      <c r="D26" s="12" t="e">
        <f>INDEX(data_ele_access_mod_ele_Other!$1:$1048576,MATCH(_xlfn.CONCAT($B26),data_ele_access_mod_ele_Other!$A:$A,0), MATCH($D$22,data_ele_access_mod_ele_Other!$1:$1,0))</f>
        <v>#N/A</v>
      </c>
      <c r="E26" s="12" t="e">
        <f>INDEX(data_ele_access_mod_ele_Other!$1:$1048576,MATCH(_xlfn.CONCAT($B26),data_ele_access_mod_ele_Other!$A:$A,0), MATCH($E$22,data_ele_access_mod_ele_Other!$1:$1,0))</f>
        <v>#N/A</v>
      </c>
      <c r="F26" s="13" t="e">
        <f>INDEX(data_ele_access_mod_ele_Other!$1:$1048576,MATCH(_xlfn.CONCAT($B26),data_ele_access_mod_ele_Other!$A:$A,0), MATCH($F$22,data_ele_access_mod_ele_Other!$1:$1,0))</f>
        <v>#N/A</v>
      </c>
    </row>
    <row xmlns:x14ac="http://schemas.microsoft.com/office/spreadsheetml/2009/9/ac" r="27" x14ac:dyDescent="0.3">
      <c r="B27" s="3" t="str">
        <f>data_ele_access_mod_ele_Other!A6</f>
        <v>5th</v>
      </c>
      <c r="C27" s="12" t="e">
        <f>INDEX(data_ele_access_mod_ele_Other!$1:$1048576,MATCH(_xlfn.CONCAT($B27),data_ele_access_mod_ele_Other!$A:$A,0), MATCH($C$22,data_ele_access_mod_ele_Other!$1:$1,0))</f>
        <v>#N/A</v>
      </c>
      <c r="D27" s="12" t="e">
        <f>INDEX(data_ele_access_mod_ele_Other!$1:$1048576,MATCH(_xlfn.CONCAT($B27),data_ele_access_mod_ele_Other!$A:$A,0), MATCH($D$22,data_ele_access_mod_ele_Other!$1:$1,0))</f>
        <v>#N/A</v>
      </c>
      <c r="E27" s="12" t="e">
        <f>INDEX(data_ele_access_mod_ele_Other!$1:$1048576,MATCH(_xlfn.CONCAT($B27),data_ele_access_mod_ele_Other!$A:$A,0), MATCH($E$22,data_ele_access_mod_ele_Other!$1:$1,0))</f>
        <v>#N/A</v>
      </c>
      <c r="F27" s="13" t="e">
        <f>INDEX(data_ele_access_mod_ele_Other!$1:$1048576,MATCH(_xlfn.CONCAT($B27),data_ele_access_mod_ele_Other!$A:$A,0), MATCH($F$22,data_ele_access_mod_ele_Other!$1:$1,0))</f>
        <v>#N/A</v>
      </c>
    </row>
    <row xmlns:x14ac="http://schemas.microsoft.com/office/spreadsheetml/2009/9/ac" r="28" x14ac:dyDescent="0.3">
      <c r="B28" s="3" t="str">
        <f>data_ele_access_mod_ele_Other!A7</f>
        <v>6th</v>
      </c>
      <c r="C28" s="12" t="e">
        <f>INDEX(data_ele_access_mod_ele_Other!$1:$1048576,MATCH(_xlfn.CONCAT($B28),data_ele_access_mod_ele_Other!$A:$A,0), MATCH($C$22,data_ele_access_mod_ele_Other!$1:$1,0))</f>
        <v>#N/A</v>
      </c>
      <c r="D28" s="12" t="e">
        <f>INDEX(data_ele_access_mod_ele_Other!$1:$1048576,MATCH(_xlfn.CONCAT($B28),data_ele_access_mod_ele_Other!$A:$A,0), MATCH($D$22,data_ele_access_mod_ele_Other!$1:$1,0))</f>
        <v>#N/A</v>
      </c>
      <c r="E28" s="12" t="e">
        <f>INDEX(data_ele_access_mod_ele_Other!$1:$1048576,MATCH(_xlfn.CONCAT($B28),data_ele_access_mod_ele_Other!$A:$A,0), MATCH($E$22,data_ele_access_mod_ele_Other!$1:$1,0))</f>
        <v>#N/A</v>
      </c>
      <c r="F28" s="13" t="e">
        <f>INDEX(data_ele_access_mod_ele_Other!$1:$1048576,MATCH(_xlfn.CONCAT($B28),data_ele_access_mod_ele_Other!$A:$A,0), MATCH($F$22,data_ele_access_mod_ele_Other!$1:$1,0))</f>
        <v>#N/A</v>
      </c>
    </row>
    <row xmlns:x14ac="http://schemas.microsoft.com/office/spreadsheetml/2009/9/ac" r="29" x14ac:dyDescent="0.3">
      <c r="B29" s="3" t="str">
        <f>data_ele_access_mod_ele_Other!A8</f>
        <v>7th</v>
      </c>
      <c r="C29" s="12" t="e">
        <f>INDEX(data_ele_access_mod_ele_Other!$1:$1048576,MATCH(_xlfn.CONCAT($B29),data_ele_access_mod_ele_Other!$A:$A,0), MATCH($C$22,data_ele_access_mod_ele_Other!$1:$1,0))</f>
        <v>#N/A</v>
      </c>
      <c r="D29" s="12" t="e">
        <f>INDEX(data_ele_access_mod_ele_Other!$1:$1048576,MATCH(_xlfn.CONCAT($B29),data_ele_access_mod_ele_Other!$A:$A,0), MATCH($D$22,data_ele_access_mod_ele_Other!$1:$1,0))</f>
        <v>#N/A</v>
      </c>
      <c r="E29" s="12" t="e">
        <f>INDEX(data_ele_access_mod_ele_Other!$1:$1048576,MATCH(_xlfn.CONCAT($B29),data_ele_access_mod_ele_Other!$A:$A,0), MATCH($E$22,data_ele_access_mod_ele_Other!$1:$1,0))</f>
        <v>#N/A</v>
      </c>
      <c r="F29" s="13" t="e">
        <f>INDEX(data_ele_access_mod_ele_Other!$1:$1048576,MATCH(_xlfn.CONCAT($B29),data_ele_access_mod_ele_Other!$A:$A,0), MATCH($F$22,data_ele_access_mod_ele_Other!$1:$1,0))</f>
        <v>#N/A</v>
      </c>
    </row>
    <row xmlns:x14ac="http://schemas.microsoft.com/office/spreadsheetml/2009/9/ac" r="30" x14ac:dyDescent="0.3">
      <c r="B30" s="3" t="str">
        <f>data_ele_access_mod_ele_Other!A9</f>
        <v>8th</v>
      </c>
      <c r="C30" s="12" t="e">
        <f>INDEX(data_ele_access_mod_ele_Other!$1:$1048576,MATCH(_xlfn.CONCAT($B30),data_ele_access_mod_ele_Other!$A:$A,0), MATCH($C$22,data_ele_access_mod_ele_Other!$1:$1,0))</f>
        <v>#N/A</v>
      </c>
      <c r="D30" s="12" t="e">
        <f>INDEX(data_ele_access_mod_ele_Other!$1:$1048576,MATCH(_xlfn.CONCAT($B30),data_ele_access_mod_ele_Other!$A:$A,0), MATCH($D$22,data_ele_access_mod_ele_Other!$1:$1,0))</f>
        <v>#N/A</v>
      </c>
      <c r="E30" s="12" t="e">
        <f>INDEX(data_ele_access_mod_ele_Other!$1:$1048576,MATCH(_xlfn.CONCAT($B30),data_ele_access_mod_ele_Other!$A:$A,0), MATCH($E$22,data_ele_access_mod_ele_Other!$1:$1,0))</f>
        <v>#N/A</v>
      </c>
      <c r="F30" s="13" t="e">
        <f>INDEX(data_ele_access_mod_ele_Other!$1:$1048576,MATCH(_xlfn.CONCAT($B30),data_ele_access_mod_ele_Other!$A:$A,0), MATCH($F$22,data_ele_access_mod_ele_Other!$1:$1,0))</f>
        <v>#N/A</v>
      </c>
    </row>
    <row xmlns:x14ac="http://schemas.microsoft.com/office/spreadsheetml/2009/9/ac" r="31" x14ac:dyDescent="0.3">
      <c r="B31" s="3" t="str">
        <f>data_ele_access_mod_ele_Other!A10</f>
        <v>9th</v>
      </c>
      <c r="C31" s="12" t="e">
        <f>INDEX(data_ele_access_mod_ele_Other!$1:$1048576,MATCH(_xlfn.CONCAT($B31),data_ele_access_mod_ele_Other!$A:$A,0), MATCH($C$22,data_ele_access_mod_ele_Other!$1:$1,0))</f>
        <v>#N/A</v>
      </c>
      <c r="D31" s="12" t="e">
        <f>INDEX(data_ele_access_mod_ele_Other!$1:$1048576,MATCH(_xlfn.CONCAT($B31),data_ele_access_mod_ele_Other!$A:$A,0), MATCH($D$22,data_ele_access_mod_ele_Other!$1:$1,0))</f>
        <v>#N/A</v>
      </c>
      <c r="E31" s="12" t="e">
        <f>INDEX(data_ele_access_mod_ele_Other!$1:$1048576,MATCH(_xlfn.CONCAT($B31),data_ele_access_mod_ele_Other!$A:$A,0), MATCH($E$22,data_ele_access_mod_ele_Other!$1:$1,0))</f>
        <v>#N/A</v>
      </c>
      <c r="F31" s="13" t="e">
        <f>INDEX(data_ele_access_mod_ele_Other!$1:$1048576,MATCH(_xlfn.CONCAT($B31),data_ele_access_mod_ele_Other!$A:$A,0), MATCH($F$22,data_ele_access_mod_ele_Other!$1:$1,0))</f>
        <v>#N/A</v>
      </c>
    </row>
    <row xmlns:x14ac="http://schemas.microsoft.com/office/spreadsheetml/2009/9/ac" r="32" ht="15" thickBot="true" x14ac:dyDescent="0.35">
      <c r="B32" s="5" t="str">
        <f>data_ele_access_mod_ele_Other!A11</f>
        <v>10th (Richest)</v>
      </c>
      <c r="C32" s="14" t="e">
        <f>INDEX(data_ele_access_mod_ele_Other!$1:$1048576,MATCH(_xlfn.CONCAT($B32),data_ele_access_mod_ele_Other!$A:$A,0), MATCH($C$22,data_ele_access_mod_ele_Other!$1:$1,0))</f>
        <v>#N/A</v>
      </c>
      <c r="D32" s="14" t="e">
        <f>INDEX(data_ele_access_mod_ele_Other!$1:$1048576,MATCH(_xlfn.CONCAT($B32),data_ele_access_mod_ele_Other!$A:$A,0), MATCH($D$22,data_ele_access_mod_ele_Other!$1:$1,0))</f>
        <v>#N/A</v>
      </c>
      <c r="E32" s="14" t="e">
        <f>INDEX(data_ele_access_mod_ele_Other!$1:$1048576,MATCH(_xlfn.CONCAT($B32),data_ele_access_mod_ele_Other!$A:$A,0), MATCH($E$22,data_ele_access_mod_ele_Other!$1:$1,0))</f>
        <v>#N/A</v>
      </c>
      <c r="F32" s="15" t="e">
        <f>INDEX(data_ele_access_mod_ele_Other!$1:$1048576,MATCH(_xlfn.CONCAT($B32),data_ele_access_mod_ele_Other!$A:$A,0), MATCH($F$22,data_ele_access_mod_ele_Other!$1:$1,0))</f>
        <v>#N/A</v>
      </c>
    </row>
    <row xmlns:x14ac="http://schemas.microsoft.com/office/spreadsheetml/2009/9/ac" r="33" x14ac:dyDescent="0.3">
      <c r="C33" t="e">
        <f>SUM(C23:C32)</f>
        <v>#N/A</v>
      </c>
      <c r="D33" t="e">
        <f t="shared" ref="D33:F33" si="1">SUM(D23:D32)</f>
        <v>#N/A</v>
      </c>
      <c r="E33" t="e">
        <f t="shared" si="1"/>
        <v>#N/A</v>
      </c>
      <c r="F33" t="e">
        <f t="shared" si="1"/>
        <v>#N/A</v>
      </c>
    </row>
    <row xmlns:x14ac="http://schemas.microsoft.com/office/spreadsheetml/2009/9/ac" r="34" x14ac:dyDescent="0.3">
      <c r="F34" s="19" t="e">
        <f>SUM(C33:F33)</f>
        <v>#N/A</v>
      </c>
    </row>
    <row xmlns:x14ac="http://schemas.microsoft.com/office/spreadsheetml/2009/9/ac" r="38" ht="16.2" thickBot="true" x14ac:dyDescent="0.35">
      <c r="A38" s="8" t="s">
        <v>1</v>
      </c>
    </row>
    <row xmlns:x14ac="http://schemas.microsoft.com/office/spreadsheetml/2009/9/ac" r="39" ht="48.6" customHeight="true" x14ac:dyDescent="0.3">
      <c r="B39" s="1" t="s">
        <v>0</v>
      </c>
      <c r="C39" s="2">
        <f>data_ele_access_mod_ele_Other!J1</f>
        <v>0</v>
      </c>
      <c r="D39" s="2">
        <f>data_ele_access_mod_ele_Other!K1</f>
        <v>0</v>
      </c>
      <c r="E39" s="2">
        <f>data_ele_access_mod_ele_Other!L1</f>
        <v>0</v>
      </c>
      <c r="F39" s="4">
        <f>data_ele_access_mod_ele_Other!M1</f>
        <v>0</v>
      </c>
    </row>
    <row xmlns:x14ac="http://schemas.microsoft.com/office/spreadsheetml/2009/9/ac" r="40" x14ac:dyDescent="0.3">
      <c r="B40" s="3" t="str">
        <f>data_ele_access_mod_ele_Other!A2</f>
        <v>1st (Poorest)</v>
      </c>
      <c r="C40" s="9" t="e">
        <f>INDEX(data_ele_access_mod_ele_Other!$1:$1048576,MATCH(_xlfn.CONCAT($B40),data_ele_access_mod_ele_Other!$A:$A,0), MATCH($C$39,data_ele_access_mod_ele_Other!$1:$1,0))</f>
        <v>#N/A</v>
      </c>
      <c r="D40" s="9" t="e">
        <f>INDEX(data_ele_access_mod_ele_Other!$1:$1048576,MATCH(_xlfn.CONCAT($B40),data_ele_access_mod_ele_Other!$A:$A,0), MATCH($D$39,data_ele_access_mod_ele_Other!$1:$1,0))</f>
        <v>#N/A</v>
      </c>
      <c r="E40" s="9" t="e">
        <f>INDEX(data_ele_access_mod_ele_Other!$1:$1048576,MATCH(_xlfn.CONCAT($B40),data_ele_access_mod_ele_Other!$A:$A,0), MATCH($E$39,data_ele_access_mod_ele_Other!$1:$1,0))</f>
        <v>#N/A</v>
      </c>
      <c r="F40" s="6" t="e">
        <f>INDEX(data_ele_access_mod_ele_Other!$1:$1048576,MATCH(_xlfn.CONCAT($B40),data_ele_access_mod_ele_Other!$A:$A,0), MATCH($F$39,data_ele_access_mod_ele_Other!$1:$1,0))</f>
        <v>#N/A</v>
      </c>
    </row>
    <row xmlns:x14ac="http://schemas.microsoft.com/office/spreadsheetml/2009/9/ac" r="41" x14ac:dyDescent="0.3">
      <c r="B41" s="3" t="str">
        <f>data_ele_access_mod_ele_Other!A3</f>
        <v>2nd</v>
      </c>
      <c r="C41" s="9" t="e">
        <f>INDEX(data_ele_access_mod_ele_Other!$1:$1048576,MATCH(_xlfn.CONCAT($B41),data_ele_access_mod_ele_Other!$A:$A,0), MATCH($C$39,data_ele_access_mod_ele_Other!$1:$1,0))</f>
        <v>#N/A</v>
      </c>
      <c r="D41" s="9" t="e">
        <f>INDEX(data_ele_access_mod_ele_Other!$1:$1048576,MATCH(_xlfn.CONCAT($B41),data_ele_access_mod_ele_Other!$A:$A,0), MATCH($D$39,data_ele_access_mod_ele_Other!$1:$1,0))</f>
        <v>#N/A</v>
      </c>
      <c r="E41" s="9" t="e">
        <f>INDEX(data_ele_access_mod_ele_Other!$1:$1048576,MATCH(_xlfn.CONCAT($B41),data_ele_access_mod_ele_Other!$A:$A,0), MATCH($E$39,data_ele_access_mod_ele_Other!$1:$1,0))</f>
        <v>#N/A</v>
      </c>
      <c r="F41" s="6" t="e">
        <f>INDEX(data_ele_access_mod_ele_Other!$1:$1048576,MATCH(_xlfn.CONCAT($B41),data_ele_access_mod_ele_Other!$A:$A,0), MATCH($F$39,data_ele_access_mod_ele_Other!$1:$1,0))</f>
        <v>#N/A</v>
      </c>
    </row>
    <row xmlns:x14ac="http://schemas.microsoft.com/office/spreadsheetml/2009/9/ac" r="42" x14ac:dyDescent="0.3">
      <c r="B42" s="3" t="str">
        <f>data_ele_access_mod_ele_Other!A4</f>
        <v>3rd</v>
      </c>
      <c r="C42" s="9" t="e">
        <f>INDEX(data_ele_access_mod_ele_Other!$1:$1048576,MATCH(_xlfn.CONCAT($B42),data_ele_access_mod_ele_Other!$A:$A,0), MATCH($C$39,data_ele_access_mod_ele_Other!$1:$1,0))</f>
        <v>#N/A</v>
      </c>
      <c r="D42" s="9" t="e">
        <f>INDEX(data_ele_access_mod_ele_Other!$1:$1048576,MATCH(_xlfn.CONCAT($B42),data_ele_access_mod_ele_Other!$A:$A,0), MATCH($D$39,data_ele_access_mod_ele_Other!$1:$1,0))</f>
        <v>#N/A</v>
      </c>
      <c r="E42" s="9" t="e">
        <f>INDEX(data_ele_access_mod_ele_Other!$1:$1048576,MATCH(_xlfn.CONCAT($B42),data_ele_access_mod_ele_Other!$A:$A,0), MATCH($E$39,data_ele_access_mod_ele_Other!$1:$1,0))</f>
        <v>#N/A</v>
      </c>
      <c r="F42" s="6" t="e">
        <f>INDEX(data_ele_access_mod_ele_Other!$1:$1048576,MATCH(_xlfn.CONCAT($B42),data_ele_access_mod_ele_Other!$A:$A,0), MATCH($F$39,data_ele_access_mod_ele_Other!$1:$1,0))</f>
        <v>#N/A</v>
      </c>
    </row>
    <row xmlns:x14ac="http://schemas.microsoft.com/office/spreadsheetml/2009/9/ac" r="43" x14ac:dyDescent="0.3">
      <c r="B43" s="3" t="str">
        <f>data_ele_access_mod_ele_Other!A5</f>
        <v>4th</v>
      </c>
      <c r="C43" s="9" t="e">
        <f>INDEX(data_ele_access_mod_ele_Other!$1:$1048576,MATCH(_xlfn.CONCAT($B43),data_ele_access_mod_ele_Other!$A:$A,0), MATCH($C$39,data_ele_access_mod_ele_Other!$1:$1,0))</f>
        <v>#N/A</v>
      </c>
      <c r="D43" s="9" t="e">
        <f>INDEX(data_ele_access_mod_ele_Other!$1:$1048576,MATCH(_xlfn.CONCAT($B43),data_ele_access_mod_ele_Other!$A:$A,0), MATCH($D$39,data_ele_access_mod_ele_Other!$1:$1,0))</f>
        <v>#N/A</v>
      </c>
      <c r="E43" s="9" t="e">
        <f>INDEX(data_ele_access_mod_ele_Other!$1:$1048576,MATCH(_xlfn.CONCAT($B43),data_ele_access_mod_ele_Other!$A:$A,0), MATCH($E$39,data_ele_access_mod_ele_Other!$1:$1,0))</f>
        <v>#N/A</v>
      </c>
      <c r="F43" s="6" t="e">
        <f>INDEX(data_ele_access_mod_ele_Other!$1:$1048576,MATCH(_xlfn.CONCAT($B43),data_ele_access_mod_ele_Other!$A:$A,0), MATCH($F$39,data_ele_access_mod_ele_Other!$1:$1,0))</f>
        <v>#N/A</v>
      </c>
    </row>
    <row xmlns:x14ac="http://schemas.microsoft.com/office/spreadsheetml/2009/9/ac" r="44" x14ac:dyDescent="0.3">
      <c r="B44" s="3" t="str">
        <f>data_ele_access_mod_ele_Other!A6</f>
        <v>5th</v>
      </c>
      <c r="C44" s="9" t="e">
        <f>INDEX(data_ele_access_mod_ele_Other!$1:$1048576,MATCH(_xlfn.CONCAT($B44),data_ele_access_mod_ele_Other!$A:$A,0), MATCH($C$39,data_ele_access_mod_ele_Other!$1:$1,0))</f>
        <v>#N/A</v>
      </c>
      <c r="D44" s="9" t="e">
        <f>INDEX(data_ele_access_mod_ele_Other!$1:$1048576,MATCH(_xlfn.CONCAT($B44),data_ele_access_mod_ele_Other!$A:$A,0), MATCH($D$39,data_ele_access_mod_ele_Other!$1:$1,0))</f>
        <v>#N/A</v>
      </c>
      <c r="E44" s="9" t="e">
        <f>INDEX(data_ele_access_mod_ele_Other!$1:$1048576,MATCH(_xlfn.CONCAT($B44),data_ele_access_mod_ele_Other!$A:$A,0), MATCH($E$39,data_ele_access_mod_ele_Other!$1:$1,0))</f>
        <v>#N/A</v>
      </c>
      <c r="F44" s="6" t="e">
        <f>INDEX(data_ele_access_mod_ele_Other!$1:$1048576,MATCH(_xlfn.CONCAT($B44),data_ele_access_mod_ele_Other!$A:$A,0), MATCH($F$39,data_ele_access_mod_ele_Other!$1:$1,0))</f>
        <v>#N/A</v>
      </c>
    </row>
    <row xmlns:x14ac="http://schemas.microsoft.com/office/spreadsheetml/2009/9/ac" r="45" x14ac:dyDescent="0.3">
      <c r="B45" s="3" t="str">
        <f>data_ele_access_mod_ele_Other!A7</f>
        <v>6th</v>
      </c>
      <c r="C45" s="9" t="e">
        <f>INDEX(data_ele_access_mod_ele_Other!$1:$1048576,MATCH(_xlfn.CONCAT($B45),data_ele_access_mod_ele_Other!$A:$A,0), MATCH($C$39,data_ele_access_mod_ele_Other!$1:$1,0))</f>
        <v>#N/A</v>
      </c>
      <c r="D45" s="9" t="e">
        <f>INDEX(data_ele_access_mod_ele_Other!$1:$1048576,MATCH(_xlfn.CONCAT($B45),data_ele_access_mod_ele_Other!$A:$A,0), MATCH($D$39,data_ele_access_mod_ele_Other!$1:$1,0))</f>
        <v>#N/A</v>
      </c>
      <c r="E45" s="9" t="e">
        <f>INDEX(data_ele_access_mod_ele_Other!$1:$1048576,MATCH(_xlfn.CONCAT($B45),data_ele_access_mod_ele_Other!$A:$A,0), MATCH($E$39,data_ele_access_mod_ele_Other!$1:$1,0))</f>
        <v>#N/A</v>
      </c>
      <c r="F45" s="6" t="e">
        <f>INDEX(data_ele_access_mod_ele_Other!$1:$1048576,MATCH(_xlfn.CONCAT($B45),data_ele_access_mod_ele_Other!$A:$A,0), MATCH($F$39,data_ele_access_mod_ele_Other!$1:$1,0))</f>
        <v>#N/A</v>
      </c>
    </row>
    <row xmlns:x14ac="http://schemas.microsoft.com/office/spreadsheetml/2009/9/ac" r="46" x14ac:dyDescent="0.3">
      <c r="B46" s="3" t="str">
        <f>data_ele_access_mod_ele_Other!A8</f>
        <v>7th</v>
      </c>
      <c r="C46" s="9" t="e">
        <f>INDEX(data_ele_access_mod_ele_Other!$1:$1048576,MATCH(_xlfn.CONCAT($B46),data_ele_access_mod_ele_Other!$A:$A,0), MATCH($C$39,data_ele_access_mod_ele_Other!$1:$1,0))</f>
        <v>#N/A</v>
      </c>
      <c r="D46" s="9" t="e">
        <f>INDEX(data_ele_access_mod_ele_Other!$1:$1048576,MATCH(_xlfn.CONCAT($B46),data_ele_access_mod_ele_Other!$A:$A,0), MATCH($D$39,data_ele_access_mod_ele_Other!$1:$1,0))</f>
        <v>#N/A</v>
      </c>
      <c r="E46" s="9" t="e">
        <f>INDEX(data_ele_access_mod_ele_Other!$1:$1048576,MATCH(_xlfn.CONCAT($B46),data_ele_access_mod_ele_Other!$A:$A,0), MATCH($E$39,data_ele_access_mod_ele_Other!$1:$1,0))</f>
        <v>#N/A</v>
      </c>
      <c r="F46" s="6" t="e">
        <f>INDEX(data_ele_access_mod_ele_Other!$1:$1048576,MATCH(_xlfn.CONCAT($B46),data_ele_access_mod_ele_Other!$A:$A,0), MATCH($F$39,data_ele_access_mod_ele_Other!$1:$1,0))</f>
        <v>#N/A</v>
      </c>
    </row>
    <row xmlns:x14ac="http://schemas.microsoft.com/office/spreadsheetml/2009/9/ac" r="47" x14ac:dyDescent="0.3">
      <c r="B47" s="3" t="str">
        <f>data_ele_access_mod_ele_Other!A9</f>
        <v>8th</v>
      </c>
      <c r="C47" s="9" t="e">
        <f>INDEX(data_ele_access_mod_ele_Other!$1:$1048576,MATCH(_xlfn.CONCAT($B47),data_ele_access_mod_ele_Other!$A:$A,0), MATCH($C$39,data_ele_access_mod_ele_Other!$1:$1,0))</f>
        <v>#N/A</v>
      </c>
      <c r="D47" s="9" t="e">
        <f>INDEX(data_ele_access_mod_ele_Other!$1:$1048576,MATCH(_xlfn.CONCAT($B47),data_ele_access_mod_ele_Other!$A:$A,0), MATCH($D$39,data_ele_access_mod_ele_Other!$1:$1,0))</f>
        <v>#N/A</v>
      </c>
      <c r="E47" s="9" t="e">
        <f>INDEX(data_ele_access_mod_ele_Other!$1:$1048576,MATCH(_xlfn.CONCAT($B47),data_ele_access_mod_ele_Other!$A:$A,0), MATCH($E$39,data_ele_access_mod_ele_Other!$1:$1,0))</f>
        <v>#N/A</v>
      </c>
      <c r="F47" s="6" t="e">
        <f>INDEX(data_ele_access_mod_ele_Other!$1:$1048576,MATCH(_xlfn.CONCAT($B47),data_ele_access_mod_ele_Other!$A:$A,0), MATCH($F$39,data_ele_access_mod_ele_Other!$1:$1,0))</f>
        <v>#N/A</v>
      </c>
    </row>
    <row xmlns:x14ac="http://schemas.microsoft.com/office/spreadsheetml/2009/9/ac" r="48" x14ac:dyDescent="0.3">
      <c r="B48" s="3" t="str">
        <f>data_ele_access_mod_ele_Other!A10</f>
        <v>9th</v>
      </c>
      <c r="C48" s="9" t="e">
        <f>INDEX(data_ele_access_mod_ele_Other!$1:$1048576,MATCH(_xlfn.CONCAT($B48),data_ele_access_mod_ele_Other!$A:$A,0), MATCH($C$39,data_ele_access_mod_ele_Other!$1:$1,0))</f>
        <v>#N/A</v>
      </c>
      <c r="D48" s="9" t="e">
        <f>INDEX(data_ele_access_mod_ele_Other!$1:$1048576,MATCH(_xlfn.CONCAT($B48),data_ele_access_mod_ele_Other!$A:$A,0), MATCH($D$39,data_ele_access_mod_ele_Other!$1:$1,0))</f>
        <v>#N/A</v>
      </c>
      <c r="E48" s="9" t="e">
        <f>INDEX(data_ele_access_mod_ele_Other!$1:$1048576,MATCH(_xlfn.CONCAT($B48),data_ele_access_mod_ele_Other!$A:$A,0), MATCH($E$39,data_ele_access_mod_ele_Other!$1:$1,0))</f>
        <v>#N/A</v>
      </c>
      <c r="F48" s="6" t="e">
        <f>INDEX(data_ele_access_mod_ele_Other!$1:$1048576,MATCH(_xlfn.CONCAT($B48),data_ele_access_mod_ele_Other!$A:$A,0), MATCH($F$39,data_ele_access_mod_ele_Other!$1:$1,0))</f>
        <v>#N/A</v>
      </c>
    </row>
    <row xmlns:x14ac="http://schemas.microsoft.com/office/spreadsheetml/2009/9/ac" r="49" ht="15" thickBot="true" x14ac:dyDescent="0.35">
      <c r="B49" s="5" t="str">
        <f>data_ele_access_mod_ele_Other!A11</f>
        <v>10th (Richest)</v>
      </c>
      <c r="C49" s="10" t="e">
        <f>INDEX(data_ele_access_mod_ele_Other!$1:$1048576,MATCH(_xlfn.CONCAT($B49),data_ele_access_mod_ele_Other!$A:$A,0), MATCH($C$39,data_ele_access_mod_ele_Other!$1:$1,0))</f>
        <v>#N/A</v>
      </c>
      <c r="D49" s="10" t="e">
        <f>INDEX(data_ele_access_mod_ele_Other!$1:$1048576,MATCH(_xlfn.CONCAT($B49),data_ele_access_mod_ele_Other!$A:$A,0), MATCH($D$39,data_ele_access_mod_ele_Other!$1:$1,0))</f>
        <v>#N/A</v>
      </c>
      <c r="E49" s="10" t="e">
        <f>INDEX(data_ele_access_mod_ele_Other!$1:$1048576,MATCH(_xlfn.CONCAT($B49),data_ele_access_mod_ele_Other!$A:$A,0), MATCH($E$39,data_ele_access_mod_ele_Other!$1:$1,0))</f>
        <v>#N/A</v>
      </c>
      <c r="F49" s="7" t="e">
        <f>INDEX(data_ele_access_mod_ele_Other!$1:$1048576,MATCH(_xlfn.CONCAT($B49),data_ele_access_mod_ele_Other!$A:$A,0), MATCH($F$39,data_ele_access_mod_ele_Other!$1:$1,0))</f>
        <v>#N/A</v>
      </c>
    </row>
    <row xmlns:x14ac="http://schemas.microsoft.com/office/spreadsheetml/2009/9/ac" r="50" x14ac:dyDescent="0.3">
      <c r="C50" s="16" t="e">
        <f>SUM(C40:C49)</f>
        <v>#N/A</v>
      </c>
      <c r="D50" t="e">
        <f t="shared" ref="D50:F50" si="2">SUM(D40:D49)</f>
        <v>#N/A</v>
      </c>
      <c r="E50" t="e">
        <f t="shared" si="2"/>
        <v>#N/A</v>
      </c>
      <c r="F50" t="e">
        <f t="shared" si="2"/>
        <v>#N/A</v>
      </c>
    </row>
    <row xmlns:x14ac="http://schemas.microsoft.com/office/spreadsheetml/2009/9/ac" r="51" x14ac:dyDescent="0.3">
      <c r="F51" s="17" t="e">
        <f>SUM(C50:F50)</f>
        <v>#N/A</v>
      </c>
    </row>
    <row xmlns:x14ac="http://schemas.microsoft.com/office/spreadsheetml/2009/9/ac" r="52" ht="15.6" x14ac:dyDescent="0.3">
      <c r="F52" s="18" t="e">
        <f>SUM(F16,F34,F51)</f>
        <v>#N/A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1"/>
  <sheetViews>
    <sheetView workbookViewId="0">
      <selection activeCell="Z35" sqref="Z35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t="s">
        <v>15</v>
      </c>
      <c r="B1" t="s">
        <v>17</v>
      </c>
      <c r="C1" t="s">
        <v>18</v>
      </c>
      <c r="D1" t="s">
        <v>19</v>
      </c>
      <c r="E1" t="s">
        <v>20</v>
      </c>
    </row>
    <row xmlns:x14ac="http://schemas.microsoft.com/office/spreadsheetml/2009/9/ac" r="2" x14ac:dyDescent="0.3">
      <c r="A2" t="s">
        <v>4</v>
      </c>
      <c r="B2">
        <v>4.1861301861582989E-2</v>
      </c>
      <c r="C2">
        <v>0.11891157410693053</v>
      </c>
      <c r="D2">
        <v>9.269513436293296E-2</v>
      </c>
      <c r="E2">
        <v>0.7465319896685535</v>
      </c>
    </row>
    <row xmlns:x14ac="http://schemas.microsoft.com/office/spreadsheetml/2009/9/ac" r="3" x14ac:dyDescent="0.3">
      <c r="A3" t="s">
        <v>5</v>
      </c>
      <c r="B3">
        <v>0.18896190539419394</v>
      </c>
      <c r="C3">
        <v>7.4775934921443146E-2</v>
      </c>
      <c r="D3">
        <v>8.6102151083307751E-2</v>
      </c>
      <c r="E3">
        <v>0.65016000860105505</v>
      </c>
    </row>
    <row xmlns:x14ac="http://schemas.microsoft.com/office/spreadsheetml/2009/9/ac" r="4" x14ac:dyDescent="0.3">
      <c r="A4" t="s">
        <v>6</v>
      </c>
      <c r="B4">
        <v>0.2886877531642153</v>
      </c>
      <c r="C4">
        <v>5.0652220843018653E-2</v>
      </c>
      <c r="D4">
        <v>0.10640467191969485</v>
      </c>
      <c r="E4">
        <v>0.55425535407307114</v>
      </c>
    </row>
    <row xmlns:x14ac="http://schemas.microsoft.com/office/spreadsheetml/2009/9/ac" r="5" x14ac:dyDescent="0.3">
      <c r="A5" t="s">
        <v>7</v>
      </c>
      <c r="B5">
        <v>0.31106536759655745</v>
      </c>
      <c r="C5">
        <v>6.0974758866426858E-2</v>
      </c>
      <c r="D5">
        <v>0.14821543683864824</v>
      </c>
      <c r="E5">
        <v>0.47974443669836736</v>
      </c>
    </row>
    <row xmlns:x14ac="http://schemas.microsoft.com/office/spreadsheetml/2009/9/ac" r="6" x14ac:dyDescent="0.3">
      <c r="A6" t="s">
        <v>8</v>
      </c>
      <c r="B6">
        <v>0.43757836714761567</v>
      </c>
      <c r="C6">
        <v>5.3057838602401319E-2</v>
      </c>
      <c r="D6">
        <v>0.10506251621624328</v>
      </c>
      <c r="E6">
        <v>0.40430127803373972</v>
      </c>
    </row>
    <row xmlns:x14ac="http://schemas.microsoft.com/office/spreadsheetml/2009/9/ac" r="7" x14ac:dyDescent="0.3">
      <c r="A7" t="s">
        <v>9</v>
      </c>
      <c r="B7">
        <v>0.45886376523507288</v>
      </c>
      <c r="C7">
        <v>3.6406414301433654E-2</v>
      </c>
      <c r="D7">
        <v>8.8804657245355162E-2</v>
      </c>
      <c r="E7">
        <v>0.41592516321813844</v>
      </c>
    </row>
    <row xmlns:x14ac="http://schemas.microsoft.com/office/spreadsheetml/2009/9/ac" r="8" x14ac:dyDescent="0.3">
      <c r="A8" t="s">
        <v>10</v>
      </c>
      <c r="B8">
        <v>0.55856652861861267</v>
      </c>
      <c r="C8">
        <v>4.6903530286327676E-2</v>
      </c>
      <c r="D8">
        <v>5.627470216882198E-2</v>
      </c>
      <c r="E8">
        <v>0.33825523892623771</v>
      </c>
    </row>
    <row xmlns:x14ac="http://schemas.microsoft.com/office/spreadsheetml/2009/9/ac" r="9" x14ac:dyDescent="0.3">
      <c r="A9" t="s">
        <v>11</v>
      </c>
      <c r="B9">
        <v>0.78378291929016175</v>
      </c>
      <c r="C9">
        <v>4.2730647742171925E-2</v>
      </c>
      <c r="D9">
        <v>3.6832932493517705E-2</v>
      </c>
      <c r="E9">
        <v>0.13665350047414856</v>
      </c>
    </row>
    <row xmlns:x14ac="http://schemas.microsoft.com/office/spreadsheetml/2009/9/ac" r="10" x14ac:dyDescent="0.3">
      <c r="A10" t="s">
        <v>12</v>
      </c>
      <c r="B10">
        <v>0.84360201704606153</v>
      </c>
      <c r="C10">
        <v>1.8661822055996015E-2</v>
      </c>
      <c r="D10">
        <v>1.9679033822315482E-2</v>
      </c>
      <c r="E10">
        <v>0.118057127075627</v>
      </c>
    </row>
    <row xmlns:x14ac="http://schemas.microsoft.com/office/spreadsheetml/2009/9/ac" r="11" x14ac:dyDescent="0.3">
      <c r="A11" t="s">
        <v>13</v>
      </c>
      <c r="B11">
        <v>0.91414044997958488</v>
      </c>
      <c r="C11">
        <v>7.4848859158340476E-3</v>
      </c>
      <c r="D11">
        <v>2.2425901657383101E-2</v>
      </c>
      <c r="E11">
        <v>5.5948762447197972E-2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1380-DE10-44BE-8C34-2049689E1F0C}">
  <sheetPr>
    <tabColor rgb="FF0070C0"/>
  </sheetPr>
  <dimension ref="A2:G18"/>
  <sheetViews>
    <sheetView zoomScale="80" zoomScaleNormal="80" workbookViewId="0">
      <selection activeCell="G5" sqref="G5"/>
    </sheetView>
  </sheetViews>
  <sheetFormatPr xmlns:x14ac="http://schemas.microsoft.com/office/spreadsheetml/2009/9/ac" defaultRowHeight="14.4" x14ac:dyDescent="0.3"/>
  <cols>
    <col min="1" max="1" width="15.88671875" bestFit="true" customWidth="true"/>
    <col min="2" max="2" width="15.109375" bestFit="true" customWidth="true"/>
    <col min="3" max="3" width="26" bestFit="true" customWidth="true"/>
    <col min="4" max="4" width="25.77734375" bestFit="true" customWidth="true"/>
    <col min="5" max="5" width="25.88671875" bestFit="true" customWidth="true"/>
    <col min="6" max="6" width="26.21875" bestFit="true" customWidth="true"/>
  </cols>
  <sheetData>
    <row xmlns:x14ac="http://schemas.microsoft.com/office/spreadsheetml/2009/9/ac" r="2" ht="15.6" x14ac:dyDescent="0.3">
      <c r="C2" s="8" t="s">
        <v>16</v>
      </c>
      <c r="D2" s="8"/>
    </row>
    <row xmlns:x14ac="http://schemas.microsoft.com/office/spreadsheetml/2009/9/ac" r="3" ht="16.2" thickBot="true" x14ac:dyDescent="0.35">
      <c r="A3" s="8"/>
    </row>
    <row xmlns:x14ac="http://schemas.microsoft.com/office/spreadsheetml/2009/9/ac" r="4" ht="48.6" customHeight="true" x14ac:dyDescent="0.3">
      <c r="B4" s="1" t="s">
        <v>0</v>
      </c>
      <c r="C4" s="2" t="str">
        <f>data_ele_access_mod_ele_All!B1</f>
        <v>% of households with grid connection</v>
      </c>
      <c r="D4" s="2" t="str">
        <f>data_ele_access_mod_ele_All!C1</f>
        <v>% of households with private off-grid systems</v>
      </c>
      <c r="E4" s="2" t="str">
        <f>data_ele_access_mod_ele_All!C1</f>
        <v>% of households with private off-grid systems</v>
      </c>
      <c r="F4" s="4" t="str">
        <f>data_ele_access_mod_ele_All!D1</f>
        <v>% of households with other electricity sources</v>
      </c>
    </row>
    <row xmlns:x14ac="http://schemas.microsoft.com/office/spreadsheetml/2009/9/ac" r="5" x14ac:dyDescent="0.3">
      <c r="B5" s="3" t="str">
        <f>data_ele_access_mod_ele_All!A2</f>
        <v>1st (Poorest)</v>
      </c>
      <c r="C5" s="20">
        <f>INDEX(data_ele_access_mod_ele_All!$1:$1048576,MATCH(_xlfn.CONCAT($B5),data_ele_access_mod_ele_All!$A:$A,0), MATCH($C$4,data_ele_access_mod_ele_All!$1:$1,0))</f>
        <v>0.14137269843532446</v>
      </c>
      <c r="D5" s="20">
        <f>INDEX(data_ele_access_mod_ele_All!$1:$1048576,MATCH(_xlfn.CONCAT($B5),data_ele_access_mod_ele_All!$A:$A,0), MATCH($D$4,data_ele_access_mod_ele_All!$1:$1,0))</f>
        <v>8.5024073965489888E-2</v>
      </c>
      <c r="E5" s="20">
        <f>INDEX(data_ele_access_mod_ele_All!$1:$1048576,MATCH(_xlfn.CONCAT($B5),data_ele_access_mod_ele_All!$A:$A,0), MATCH($E$4,data_ele_access_mod_ele_All!$1:$1,0))</f>
        <v>8.5024073965489888E-2</v>
      </c>
      <c r="F5" s="21">
        <f>INDEX(data_ele_access_mod_ele_All!$1:$1048576,MATCH(_xlfn.CONCAT($B5),data_ele_access_mod_ele_All!$A:$A,0), MATCH($F$4,data_ele_access_mod_ele_All!$1:$1,0))</f>
        <v>6.627881280276221E-2</v>
      </c>
      <c r="G5" s="24"/>
    </row>
    <row xmlns:x14ac="http://schemas.microsoft.com/office/spreadsheetml/2009/9/ac" r="6" x14ac:dyDescent="0.3">
      <c r="B6" s="3" t="str">
        <f>data_ele_access_mod_ele_All!A3</f>
        <v>2nd</v>
      </c>
      <c r="C6" s="20">
        <f>INDEX(data_ele_access_mod_ele_All!$1:$1048576,MATCH(_xlfn.CONCAT($B6),data_ele_access_mod_ele_All!$A:$A,0), MATCH($C$4,data_ele_access_mod_ele_All!$1:$1,0))</f>
        <v>0.40509584417240874</v>
      </c>
      <c r="D6" s="20">
        <f>INDEX(data_ele_access_mod_ele_All!$1:$1048576,MATCH(_xlfn.CONCAT($B6),data_ele_access_mod_ele_All!$A:$A,0), MATCH($D$4,data_ele_access_mod_ele_All!$1:$1,0))</f>
        <v>5.1395354180938553E-2</v>
      </c>
      <c r="E6" s="20">
        <f>INDEX(data_ele_access_mod_ele_All!$1:$1048576,MATCH(_xlfn.CONCAT($B6),data_ele_access_mod_ele_All!$A:$A,0), MATCH($E$4,data_ele_access_mod_ele_All!$1:$1,0))</f>
        <v>5.1395354180938553E-2</v>
      </c>
      <c r="F6" s="21">
        <f>INDEX(data_ele_access_mod_ele_All!$1:$1048576,MATCH(_xlfn.CONCAT($B6),data_ele_access_mod_ele_All!$A:$A,0), MATCH($F$4,data_ele_access_mod_ele_All!$1:$1,0))</f>
        <v>5.9180143388595403E-2</v>
      </c>
    </row>
    <row xmlns:x14ac="http://schemas.microsoft.com/office/spreadsheetml/2009/9/ac" r="7" x14ac:dyDescent="0.3">
      <c r="B7" s="3" t="str">
        <f>data_ele_access_mod_ele_All!A4</f>
        <v>3rd</v>
      </c>
      <c r="C7" s="20">
        <f>INDEX(data_ele_access_mod_ele_All!$1:$1048576,MATCH(_xlfn.CONCAT($B7),data_ele_access_mod_ele_All!$A:$A,0), MATCH($C$4,data_ele_access_mod_ele_All!$1:$1,0))</f>
        <v>0.36030307152941227</v>
      </c>
      <c r="D7" s="20">
        <f>INDEX(data_ele_access_mod_ele_All!$1:$1048576,MATCH(_xlfn.CONCAT($B7),data_ele_access_mod_ele_All!$A:$A,0), MATCH($D$4,data_ele_access_mod_ele_All!$1:$1,0))</f>
        <v>0.10850880522368286</v>
      </c>
      <c r="E7" s="20">
        <f>INDEX(data_ele_access_mod_ele_All!$1:$1048576,MATCH(_xlfn.CONCAT($B7),data_ele_access_mod_ele_All!$A:$A,0), MATCH($E$4,data_ele_access_mod_ele_All!$1:$1,0))</f>
        <v>0.10850880522368286</v>
      </c>
      <c r="F7" s="21">
        <f>INDEX(data_ele_access_mod_ele_All!$1:$1048576,MATCH(_xlfn.CONCAT($B7),data_ele_access_mod_ele_All!$A:$A,0), MATCH($F$4,data_ele_access_mod_ele_All!$1:$1,0))</f>
        <v>9.381300854118646E-2</v>
      </c>
    </row>
    <row xmlns:x14ac="http://schemas.microsoft.com/office/spreadsheetml/2009/9/ac" r="8" x14ac:dyDescent="0.3">
      <c r="B8" s="3" t="str">
        <f>data_ele_access_mod_ele_All!A5</f>
        <v>4th</v>
      </c>
      <c r="C8" s="20">
        <f>INDEX(data_ele_access_mod_ele_All!$1:$1048576,MATCH(_xlfn.CONCAT($B8),data_ele_access_mod_ele_All!$A:$A,0), MATCH($C$4,data_ele_access_mod_ele_All!$1:$1,0))</f>
        <v>0.48864589170434225</v>
      </c>
      <c r="D8" s="20">
        <f>INDEX(data_ele_access_mod_ele_All!$1:$1048576,MATCH(_xlfn.CONCAT($B8),data_ele_access_mod_ele_All!$A:$A,0), MATCH($D$4,data_ele_access_mod_ele_All!$1:$1,0))</f>
        <v>3.6301705245403208E-2</v>
      </c>
      <c r="E8" s="20">
        <f>INDEX(data_ele_access_mod_ele_All!$1:$1048576,MATCH(_xlfn.CONCAT($B8),data_ele_access_mod_ele_All!$A:$A,0), MATCH($E$4,data_ele_access_mod_ele_All!$1:$1,0))</f>
        <v>3.6301705245403208E-2</v>
      </c>
      <c r="F8" s="21">
        <f>INDEX(data_ele_access_mod_ele_All!$1:$1048576,MATCH(_xlfn.CONCAT($B8),data_ele_access_mod_ele_All!$A:$A,0), MATCH($F$4,data_ele_access_mod_ele_All!$1:$1,0))</f>
        <v>7.5440809166146247E-2</v>
      </c>
    </row>
    <row xmlns:x14ac="http://schemas.microsoft.com/office/spreadsheetml/2009/9/ac" r="9" x14ac:dyDescent="0.3">
      <c r="B9" s="3" t="str">
        <f>data_ele_access_mod_ele_All!A6</f>
        <v>5th</v>
      </c>
      <c r="C9" s="20">
        <f>INDEX(data_ele_access_mod_ele_All!$1:$1048576,MATCH(_xlfn.CONCAT($B9),data_ele_access_mod_ele_All!$A:$A,0), MATCH($C$4,data_ele_access_mod_ele_All!$1:$1,0))</f>
        <v>0.5693098949488784</v>
      </c>
      <c r="D9" s="20">
        <f>INDEX(data_ele_access_mod_ele_All!$1:$1048576,MATCH(_xlfn.CONCAT($B9),data_ele_access_mod_ele_All!$A:$A,0), MATCH($D$4,data_ele_access_mod_ele_All!$1:$1,0))</f>
        <v>7.37871584029961E-2</v>
      </c>
      <c r="E9" s="20">
        <f>INDEX(data_ele_access_mod_ele_All!$1:$1048576,MATCH(_xlfn.CONCAT($B9),data_ele_access_mod_ele_All!$A:$A,0), MATCH($E$4,data_ele_access_mod_ele_All!$1:$1,0))</f>
        <v>7.37871584029961E-2</v>
      </c>
      <c r="F9" s="21">
        <f>INDEX(data_ele_access_mod_ele_All!$1:$1048576,MATCH(_xlfn.CONCAT($B9),data_ele_access_mod_ele_All!$A:$A,0), MATCH($F$4,data_ele_access_mod_ele_All!$1:$1,0))</f>
        <v>5.618986586292174E-2</v>
      </c>
    </row>
    <row xmlns:x14ac="http://schemas.microsoft.com/office/spreadsheetml/2009/9/ac" r="10" x14ac:dyDescent="0.3">
      <c r="B10" s="3" t="str">
        <f>data_ele_access_mod_ele_All!A7</f>
        <v>6th</v>
      </c>
      <c r="C10" s="20">
        <f>INDEX(data_ele_access_mod_ele_All!$1:$1048576,MATCH(_xlfn.CONCAT($B10),data_ele_access_mod_ele_All!$A:$A,0), MATCH($C$4,data_ele_access_mod_ele_All!$1:$1,0))</f>
        <v>0.64386694222944652</v>
      </c>
      <c r="D10" s="20">
        <f>INDEX(data_ele_access_mod_ele_All!$1:$1048576,MATCH(_xlfn.CONCAT($B10),data_ele_access_mod_ele_All!$A:$A,0), MATCH($D$4,data_ele_access_mod_ele_All!$1:$1,0))</f>
        <v>1.5787260983555616E-2</v>
      </c>
      <c r="E10" s="20">
        <f>INDEX(data_ele_access_mod_ele_All!$1:$1048576,MATCH(_xlfn.CONCAT($B10),data_ele_access_mod_ele_All!$A:$A,0), MATCH($E$4,data_ele_access_mod_ele_All!$1:$1,0))</f>
        <v>1.5787260983555616E-2</v>
      </c>
      <c r="F10" s="21">
        <f>INDEX(data_ele_access_mod_ele_All!$1:$1048576,MATCH(_xlfn.CONCAT($B10),data_ele_access_mod_ele_All!$A:$A,0), MATCH($F$4,data_ele_access_mod_ele_All!$1:$1,0))</f>
        <v>5.3867211847156746E-2</v>
      </c>
    </row>
    <row xmlns:x14ac="http://schemas.microsoft.com/office/spreadsheetml/2009/9/ac" r="11" x14ac:dyDescent="0.3">
      <c r="B11" s="3" t="str">
        <f>data_ele_access_mod_ele_All!A8</f>
        <v>7th</v>
      </c>
      <c r="C11" s="20">
        <f>INDEX(data_ele_access_mod_ele_All!$1:$1048576,MATCH(_xlfn.CONCAT($B11),data_ele_access_mod_ele_All!$A:$A,0), MATCH($C$4,data_ele_access_mod_ele_All!$1:$1,0))</f>
        <v>0.7539704311392047</v>
      </c>
      <c r="D11" s="20">
        <f>INDEX(data_ele_access_mod_ele_All!$1:$1048576,MATCH(_xlfn.CONCAT($B11),data_ele_access_mod_ele_All!$A:$A,0), MATCH($D$4,data_ele_access_mod_ele_All!$1:$1,0))</f>
        <v>2.1329581329162475E-2</v>
      </c>
      <c r="E11" s="20">
        <f>INDEX(data_ele_access_mod_ele_All!$1:$1048576,MATCH(_xlfn.CONCAT($B11),data_ele_access_mod_ele_All!$A:$A,0), MATCH($E$4,data_ele_access_mod_ele_All!$1:$1,0))</f>
        <v>2.1329581329162475E-2</v>
      </c>
      <c r="F11" s="21">
        <f>INDEX(data_ele_access_mod_ele_All!$1:$1048576,MATCH(_xlfn.CONCAT($B11),data_ele_access_mod_ele_All!$A:$A,0), MATCH($F$4,data_ele_access_mod_ele_All!$1:$1,0))</f>
        <v>3.9028548810508393E-2</v>
      </c>
    </row>
    <row xmlns:x14ac="http://schemas.microsoft.com/office/spreadsheetml/2009/9/ac" r="12" x14ac:dyDescent="0.3">
      <c r="B12" s="3" t="str">
        <f>data_ele_access_mod_ele_All!A9</f>
        <v>8th</v>
      </c>
      <c r="C12" s="20">
        <f>INDEX(data_ele_access_mod_ele_All!$1:$1048576,MATCH(_xlfn.CONCAT($B12),data_ele_access_mod_ele_All!$A:$A,0), MATCH($C$4,data_ele_access_mod_ele_All!$1:$1,0))</f>
        <v>0.86374754132590692</v>
      </c>
      <c r="D12" s="20">
        <f>INDEX(data_ele_access_mod_ele_All!$1:$1048576,MATCH(_xlfn.CONCAT($B12),data_ele_access_mod_ele_All!$A:$A,0), MATCH($D$4,data_ele_access_mod_ele_All!$1:$1,0))</f>
        <v>2.778757669316256E-2</v>
      </c>
      <c r="E12" s="20">
        <f>INDEX(data_ele_access_mod_ele_All!$1:$1048576,MATCH(_xlfn.CONCAT($B12),data_ele_access_mod_ele_All!$A:$A,0), MATCH($E$4,data_ele_access_mod_ele_All!$1:$1,0))</f>
        <v>2.778757669316256E-2</v>
      </c>
      <c r="F12" s="21">
        <f>INDEX(data_ele_access_mod_ele_All!$1:$1048576,MATCH(_xlfn.CONCAT($B12),data_ele_access_mod_ele_All!$A:$A,0), MATCH($F$4,data_ele_access_mod_ele_All!$1:$1,0))</f>
        <v>2.1109990029823847E-2</v>
      </c>
    </row>
    <row xmlns:x14ac="http://schemas.microsoft.com/office/spreadsheetml/2009/9/ac" r="13" x14ac:dyDescent="0.3">
      <c r="B13" s="3" t="str">
        <f>data_ele_access_mod_ele_All!A10</f>
        <v>9th</v>
      </c>
      <c r="C13" s="20">
        <f>INDEX(data_ele_access_mod_ele_All!$1:$1048576,MATCH(_xlfn.CONCAT($B13),data_ele_access_mod_ele_All!$A:$A,0), MATCH($C$4,data_ele_access_mod_ele_All!$1:$1,0))</f>
        <v>0.90513660858813616</v>
      </c>
      <c r="D13" s="20">
        <f>INDEX(data_ele_access_mod_ele_All!$1:$1048576,MATCH(_xlfn.CONCAT($B13),data_ele_access_mod_ele_All!$A:$A,0), MATCH($D$4,data_ele_access_mod_ele_All!$1:$1,0))</f>
        <v>7.6679759138109831E-3</v>
      </c>
      <c r="E13" s="20">
        <f>INDEX(data_ele_access_mod_ele_All!$1:$1048576,MATCH(_xlfn.CONCAT($B13),data_ele_access_mod_ele_All!$A:$A,0), MATCH($E$4,data_ele_access_mod_ele_All!$1:$1,0))</f>
        <v>7.6679759138109831E-3</v>
      </c>
      <c r="F13" s="21">
        <f>INDEX(data_ele_access_mod_ele_All!$1:$1048576,MATCH(_xlfn.CONCAT($B13),data_ele_access_mod_ele_All!$A:$A,0), MATCH($F$4,data_ele_access_mod_ele_All!$1:$1,0))</f>
        <v>1.8670221103225026E-2</v>
      </c>
    </row>
    <row xmlns:x14ac="http://schemas.microsoft.com/office/spreadsheetml/2009/9/ac" r="14" ht="15" thickBot="true" x14ac:dyDescent="0.35">
      <c r="B14" s="5" t="str">
        <f>data_ele_access_mod_ele_All!A11</f>
        <v>10th (Richest)</v>
      </c>
      <c r="C14" s="22">
        <f>INDEX(data_ele_access_mod_ele_All!$1:$1048576,MATCH(_xlfn.CONCAT($B14),data_ele_access_mod_ele_All!$A:$A,0), MATCH($C$4,data_ele_access_mod_ele_All!$1:$1,0))</f>
        <v>0.95694911497324042</v>
      </c>
      <c r="D14" s="22">
        <f>INDEX(data_ele_access_mod_ele_All!$1:$1048576,MATCH(_xlfn.CONCAT($B14),data_ele_access_mod_ele_All!$A:$A,0), MATCH($D$4,data_ele_access_mod_ele_All!$1:$1,0))</f>
        <v>7.8891203668996178E-3</v>
      </c>
      <c r="E14" s="22">
        <f>INDEX(data_ele_access_mod_ele_All!$1:$1048576,MATCH(_xlfn.CONCAT($B14),data_ele_access_mod_ele_All!$A:$A,0), MATCH($E$4,data_ele_access_mod_ele_All!$1:$1,0))</f>
        <v>7.8891203668996178E-3</v>
      </c>
      <c r="F14" s="23">
        <f>INDEX(data_ele_access_mod_ele_All!$1:$1048576,MATCH(_xlfn.CONCAT($B14),data_ele_access_mod_ele_All!$A:$A,0), MATCH($F$4,data_ele_access_mod_ele_All!$1:$1,0))</f>
        <v>7.973078851680835E-3</v>
      </c>
    </row>
    <row xmlns:x14ac="http://schemas.microsoft.com/office/spreadsheetml/2009/9/ac" r="15" x14ac:dyDescent="0.3">
      <c r="C15" s="28">
        <f>AVERAGE(C5:C14)</f>
        <v>0.60883980390463011</v>
      </c>
      <c r="D15" s="27">
        <f t="shared" ref="D15:F15" si="0">AVERAGE(D5:D14)</f>
        <v>4.3547861230510174E-2</v>
      </c>
      <c r="E15" s="27">
        <f t="shared" si="0"/>
        <v>4.3547861230510174E-2</v>
      </c>
      <c r="F15" s="26">
        <f t="shared" si="0"/>
        <v>4.9155169040400695E-2</v>
      </c>
    </row>
    <row xmlns:x14ac="http://schemas.microsoft.com/office/spreadsheetml/2009/9/ac" r="18" x14ac:dyDescent="0.3">
      <c r="E18" s="11"/>
      <c r="F18" s="11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1"/>
  <sheetViews>
    <sheetView workbookViewId="0">
      <selection activeCell="X39" sqref="X39"/>
    </sheetView>
  </sheetViews>
  <sheetFormatPr xmlns:x14ac="http://schemas.microsoft.com/office/spreadsheetml/2009/9/ac" defaultRowHeight="14.4" x14ac:dyDescent="0.3"/>
  <sheetData>
    <row xmlns:x14ac="http://schemas.microsoft.com/office/spreadsheetml/2009/9/ac" r="1" x14ac:dyDescent="0.3">
      <c r="A1" t="s">
        <v>15</v>
      </c>
      <c r="B1" t="s">
        <v>17</v>
      </c>
      <c r="C1" t="s">
        <v>18</v>
      </c>
      <c r="D1" t="s">
        <v>19</v>
      </c>
      <c r="E1" t="s">
        <v>20</v>
      </c>
    </row>
    <row xmlns:x14ac="http://schemas.microsoft.com/office/spreadsheetml/2009/9/ac" r="2" x14ac:dyDescent="0.3">
      <c r="A2" t="s">
        <v>4</v>
      </c>
      <c r="B2">
        <v>0.14137269843532446</v>
      </c>
      <c r="C2">
        <v>8.5024073965489888E-2</v>
      </c>
      <c r="D2">
        <v>6.627881280276221E-2</v>
      </c>
      <c r="E2">
        <v>0.70732441479642327</v>
      </c>
    </row>
    <row xmlns:x14ac="http://schemas.microsoft.com/office/spreadsheetml/2009/9/ac" r="3" x14ac:dyDescent="0.3">
      <c r="A3" t="s">
        <v>5</v>
      </c>
      <c r="B3">
        <v>0.40509584417240874</v>
      </c>
      <c r="C3">
        <v>5.1395354180938553E-2</v>
      </c>
      <c r="D3">
        <v>5.9180143388595403E-2</v>
      </c>
      <c r="E3">
        <v>0.48432865825805738</v>
      </c>
    </row>
    <row xmlns:x14ac="http://schemas.microsoft.com/office/spreadsheetml/2009/9/ac" r="4" x14ac:dyDescent="0.3">
      <c r="A4" t="s">
        <v>6</v>
      </c>
      <c r="B4">
        <v>0.36030307152941227</v>
      </c>
      <c r="C4">
        <v>0.10850880522368286</v>
      </c>
      <c r="D4">
        <v>9.381300854118646E-2</v>
      </c>
      <c r="E4">
        <v>0.43737511470571849</v>
      </c>
    </row>
    <row xmlns:x14ac="http://schemas.microsoft.com/office/spreadsheetml/2009/9/ac" r="5" x14ac:dyDescent="0.3">
      <c r="A5" t="s">
        <v>7</v>
      </c>
      <c r="B5">
        <v>0.48864589170434225</v>
      </c>
      <c r="C5">
        <v>3.6301705245403208E-2</v>
      </c>
      <c r="D5">
        <v>7.5440809166146247E-2</v>
      </c>
      <c r="E5">
        <v>0.39961159388410833</v>
      </c>
    </row>
    <row xmlns:x14ac="http://schemas.microsoft.com/office/spreadsheetml/2009/9/ac" r="6" x14ac:dyDescent="0.3">
      <c r="A6" t="s">
        <v>8</v>
      </c>
      <c r="B6">
        <v>0.5693098949488784</v>
      </c>
      <c r="C6">
        <v>7.37871584029961E-2</v>
      </c>
      <c r="D6">
        <v>5.618986586292174E-2</v>
      </c>
      <c r="E6">
        <v>0.30071308078520376</v>
      </c>
    </row>
    <row xmlns:x14ac="http://schemas.microsoft.com/office/spreadsheetml/2009/9/ac" r="7" x14ac:dyDescent="0.3">
      <c r="A7" t="s">
        <v>9</v>
      </c>
      <c r="B7">
        <v>0.64386694222944652</v>
      </c>
      <c r="C7">
        <v>1.5787260983555616E-2</v>
      </c>
      <c r="D7">
        <v>5.3867211847156746E-2</v>
      </c>
      <c r="E7">
        <v>0.28647858493984119</v>
      </c>
    </row>
    <row xmlns:x14ac="http://schemas.microsoft.com/office/spreadsheetml/2009/9/ac" r="8" x14ac:dyDescent="0.3">
      <c r="A8" t="s">
        <v>10</v>
      </c>
      <c r="B8">
        <v>0.7539704311392047</v>
      </c>
      <c r="C8">
        <v>2.1329581329162475E-2</v>
      </c>
      <c r="D8">
        <v>3.9028548810508393E-2</v>
      </c>
      <c r="E8">
        <v>0.18567143872112449</v>
      </c>
    </row>
    <row xmlns:x14ac="http://schemas.microsoft.com/office/spreadsheetml/2009/9/ac" r="9" x14ac:dyDescent="0.3">
      <c r="A9" t="s">
        <v>11</v>
      </c>
      <c r="B9">
        <v>0.86374754132590692</v>
      </c>
      <c r="C9">
        <v>2.778757669316256E-2</v>
      </c>
      <c r="D9">
        <v>2.1109990029823847E-2</v>
      </c>
      <c r="E9">
        <v>8.7354891951106767E-2</v>
      </c>
    </row>
    <row xmlns:x14ac="http://schemas.microsoft.com/office/spreadsheetml/2009/9/ac" r="10" x14ac:dyDescent="0.3">
      <c r="A10" t="s">
        <v>12</v>
      </c>
      <c r="B10">
        <v>0.90513660858813616</v>
      </c>
      <c r="C10">
        <v>7.6679759138109831E-3</v>
      </c>
      <c r="D10">
        <v>1.8670221103225026E-2</v>
      </c>
      <c r="E10">
        <v>6.8525194394827849E-2</v>
      </c>
    </row>
    <row xmlns:x14ac="http://schemas.microsoft.com/office/spreadsheetml/2009/9/ac" r="11" x14ac:dyDescent="0.3">
      <c r="A11" t="s">
        <v>13</v>
      </c>
      <c r="B11">
        <v>0.95694911497324042</v>
      </c>
      <c r="C11">
        <v>7.8891203668996178E-3</v>
      </c>
      <c r="D11">
        <v>7.973078851680835E-3</v>
      </c>
      <c r="E11">
        <v>2.7188685808179184E-2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49995422223579"/>
  </sheetPr>
  <dimension ref="A1:D21"/>
  <sheetViews>
    <sheetView workbookViewId="0">
      <selection activeCell="E2" sqref="E2"/>
    </sheetView>
  </sheetViews>
  <sheetFormatPr xmlns:x14ac="http://schemas.microsoft.com/office/spreadsheetml/2009/9/ac" defaultRowHeight="14.4" x14ac:dyDescent="0.3"/>
  <cols>
    <col min="1" max="1" width="61.44140625" bestFit="true" customWidth="true"/>
  </cols>
  <sheetData>
    <row xmlns:x14ac="http://schemas.microsoft.com/office/spreadsheetml/2009/9/ac" r="1" x14ac:dyDescent="0.3">
      <c r="A1" s="35" t="s">
        <v>35</v>
      </c>
      <c r="B1" s="36" t="s">
        <v>57</v>
      </c>
      <c r="C1" s="36" t="s">
        <v>58</v>
      </c>
      <c r="D1" s="36" t="s">
        <v>59</v>
      </c>
    </row>
    <row xmlns:x14ac="http://schemas.microsoft.com/office/spreadsheetml/2009/9/ac" r="2" x14ac:dyDescent="0.3">
      <c r="A2" t="s">
        <v>36</v>
      </c>
      <c r="B2" s="34">
        <v>23.908242198137717</v>
      </c>
      <c r="C2" s="34">
        <v>24.23658887389076</v>
      </c>
      <c r="D2" s="34">
        <v>27.282136109047318</v>
      </c>
    </row>
    <row xmlns:x14ac="http://schemas.microsoft.com/office/spreadsheetml/2009/9/ac" r="3" x14ac:dyDescent="0.3">
      <c r="A3" t="s">
        <v>37</v>
      </c>
      <c r="B3" s="34">
        <v>73.867602811138582</v>
      </c>
      <c r="C3" s="34">
        <v>71.504160567107405</v>
      </c>
      <c r="D3" s="34">
        <v>72.709418144136464</v>
      </c>
    </row>
    <row xmlns:x14ac="http://schemas.microsoft.com/office/spreadsheetml/2009/9/ac" r="4" x14ac:dyDescent="0.3">
      <c r="A4" t="s">
        <v>38</v>
      </c>
      <c r="B4" s="34">
        <v>60.036848952093635</v>
      </c>
      <c r="C4" s="34">
        <v>60.644193807153066</v>
      </c>
      <c r="D4" s="34">
        <v>62.73509178403409</v>
      </c>
    </row>
    <row xmlns:x14ac="http://schemas.microsoft.com/office/spreadsheetml/2009/9/ac" r="5" x14ac:dyDescent="0.3">
      <c r="A5" t="s">
        <v>39</v>
      </c>
      <c r="B5" s="34">
        <v>62.89812796487908</v>
      </c>
      <c r="C5" s="34">
        <v>59.384317738393392</v>
      </c>
      <c r="D5" s="34">
        <v>61.597817573993396</v>
      </c>
    </row>
    <row xmlns:x14ac="http://schemas.microsoft.com/office/spreadsheetml/2009/9/ac" r="6" x14ac:dyDescent="0.3">
      <c r="A6" t="s">
        <v>40</v>
      </c>
      <c r="B6" s="34">
        <v>82.848914311761902</v>
      </c>
      <c r="C6" s="34">
        <v>82.785818868253941</v>
      </c>
      <c r="D6" s="34">
        <v>84.257649405350051</v>
      </c>
    </row>
    <row xmlns:x14ac="http://schemas.microsoft.com/office/spreadsheetml/2009/9/ac" r="7" x14ac:dyDescent="0.3">
      <c r="A7" t="s">
        <v>41</v>
      </c>
      <c r="B7" s="34">
        <v>79.307067521998036</v>
      </c>
      <c r="C7" s="34">
        <v>78.364781477125419</v>
      </c>
      <c r="D7" s="34">
        <v>79.426931789093047</v>
      </c>
    </row>
    <row xmlns:x14ac="http://schemas.microsoft.com/office/spreadsheetml/2009/9/ac" r="8" x14ac:dyDescent="0.3">
      <c r="A8" t="s">
        <v>42</v>
      </c>
      <c r="B8" s="34">
        <v>14.465037906824227</v>
      </c>
      <c r="C8" s="34">
        <v>15.241889587014498</v>
      </c>
      <c r="D8" s="34">
        <v>16.297360543774822</v>
      </c>
    </row>
    <row xmlns:x14ac="http://schemas.microsoft.com/office/spreadsheetml/2009/9/ac" r="9" x14ac:dyDescent="0.3">
      <c r="A9" t="s">
        <v>43</v>
      </c>
      <c r="B9" s="34">
        <v>31.44389195717585</v>
      </c>
      <c r="C9" s="34">
        <v>37.719530571128416</v>
      </c>
      <c r="D9" s="34">
        <v>40.742346445652231</v>
      </c>
    </row>
    <row xmlns:x14ac="http://schemas.microsoft.com/office/spreadsheetml/2009/9/ac" r="10" x14ac:dyDescent="0.3">
      <c r="A10" t="s">
        <v>44</v>
      </c>
      <c r="B10" s="34">
        <v>48.69652663211631</v>
      </c>
      <c r="C10" s="34">
        <v>48.489537291111816</v>
      </c>
      <c r="D10" s="34">
        <v>51.18640056915126</v>
      </c>
    </row>
    <row xmlns:x14ac="http://schemas.microsoft.com/office/spreadsheetml/2009/9/ac" r="11" x14ac:dyDescent="0.3">
      <c r="A11" t="s">
        <v>45</v>
      </c>
      <c r="B11" s="34">
        <v>58.373427311088747</v>
      </c>
      <c r="C11" s="34">
        <v>56.827012453224448</v>
      </c>
      <c r="D11" s="34">
        <v>58.671889096414596</v>
      </c>
    </row>
    <row xmlns:x14ac="http://schemas.microsoft.com/office/spreadsheetml/2009/9/ac" r="12" x14ac:dyDescent="0.3">
      <c r="A12" t="s">
        <v>46</v>
      </c>
      <c r="B12" s="34">
        <v>81.184268718798407</v>
      </c>
      <c r="C12" s="34">
        <v>80.789436336118897</v>
      </c>
      <c r="D12" s="34">
        <v>82.22820112107982</v>
      </c>
    </row>
    <row xmlns:x14ac="http://schemas.microsoft.com/office/spreadsheetml/2009/9/ac" r="13" x14ac:dyDescent="0.3">
      <c r="A13" t="s">
        <v>47</v>
      </c>
      <c r="B13" s="34">
        <v>74.318898005468412</v>
      </c>
      <c r="C13" s="34">
        <v>74.313250038596365</v>
      </c>
      <c r="D13" s="34">
        <v>75.719814359884666</v>
      </c>
    </row>
    <row xmlns:x14ac="http://schemas.microsoft.com/office/spreadsheetml/2009/9/ac" r="14" x14ac:dyDescent="0.3">
      <c r="A14" t="s">
        <v>48</v>
      </c>
      <c r="B14" s="34">
        <v>43.497263613425808</v>
      </c>
      <c r="C14" s="34">
        <v>43.497263613425808</v>
      </c>
      <c r="D14" s="34">
        <v>46.039419122008766</v>
      </c>
    </row>
    <row xmlns:x14ac="http://schemas.microsoft.com/office/spreadsheetml/2009/9/ac" r="15" x14ac:dyDescent="0.3">
      <c r="A15" t="s">
        <v>49</v>
      </c>
      <c r="B15" s="34">
        <v>54.472900656165024</v>
      </c>
      <c r="C15" s="34">
        <v>53.474054179058427</v>
      </c>
      <c r="D15" s="34">
        <v>54.472900656165024</v>
      </c>
    </row>
    <row xmlns:x14ac="http://schemas.microsoft.com/office/spreadsheetml/2009/9/ac" r="16" x14ac:dyDescent="0.3">
      <c r="A16" t="s">
        <v>50</v>
      </c>
      <c r="B16" s="34">
        <v>76.811545767055861</v>
      </c>
      <c r="C16" s="34">
        <v>75.735029591584336</v>
      </c>
      <c r="D16" s="34">
        <v>77.301912315613691</v>
      </c>
    </row>
    <row xmlns:x14ac="http://schemas.microsoft.com/office/spreadsheetml/2009/9/ac" r="17" x14ac:dyDescent="0.3">
      <c r="A17" t="s">
        <v>51</v>
      </c>
      <c r="B17" s="34">
        <v>72.564531324158651</v>
      </c>
      <c r="C17" s="34">
        <v>72.549538897998417</v>
      </c>
      <c r="D17" s="34">
        <v>74.326036344290174</v>
      </c>
    </row>
    <row xmlns:x14ac="http://schemas.microsoft.com/office/spreadsheetml/2009/9/ac" r="18" x14ac:dyDescent="0.3">
      <c r="A18" t="s">
        <v>52</v>
      </c>
      <c r="B18" s="34">
        <v>33.606671936387492</v>
      </c>
      <c r="C18" s="34">
        <v>33.851393112340922</v>
      </c>
      <c r="D18" s="34">
        <v>37.222894785097523</v>
      </c>
    </row>
    <row xmlns:x14ac="http://schemas.microsoft.com/office/spreadsheetml/2009/9/ac" r="19" x14ac:dyDescent="0.3">
      <c r="A19" t="s">
        <v>53</v>
      </c>
      <c r="B19" s="34">
        <v>42.551780571287587</v>
      </c>
      <c r="C19" s="34">
        <v>42.551780571287587</v>
      </c>
      <c r="D19" s="34">
        <v>60.422802047958172</v>
      </c>
    </row>
    <row xmlns:x14ac="http://schemas.microsoft.com/office/spreadsheetml/2009/9/ac" r="20" x14ac:dyDescent="0.3">
      <c r="A20" t="s">
        <v>54</v>
      </c>
      <c r="B20" s="34">
        <v>69.11396230170007</v>
      </c>
      <c r="C20" s="34">
        <v>69.11396230170007</v>
      </c>
      <c r="D20" s="34">
        <v>69.11396230170007</v>
      </c>
    </row>
    <row xmlns:x14ac="http://schemas.microsoft.com/office/spreadsheetml/2009/9/ac" r="21" x14ac:dyDescent="0.3">
      <c r="A21" t="s">
        <v>55</v>
      </c>
      <c r="B21" s="34">
        <v>69.779319509581498</v>
      </c>
      <c r="C21" s="34">
        <v>69.779319509581498</v>
      </c>
      <c r="D21" s="34">
        <v>70.987831744506408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49995422223579"/>
  </sheetPr>
  <dimension ref="A1:I21"/>
  <sheetViews>
    <sheetView workbookViewId="0">
      <selection activeCell="K1" sqref="K1"/>
    </sheetView>
  </sheetViews>
  <sheetFormatPr xmlns:x14ac="http://schemas.microsoft.com/office/spreadsheetml/2009/9/ac" defaultRowHeight="14.4" x14ac:dyDescent="0.3"/>
  <cols>
    <col min="1" max="1" width="61.44140625" bestFit="true" customWidth="true"/>
    <col min="2" max="2" width="11.109375" bestFit="true" customWidth="true"/>
    <col min="3" max="3" width="12.6640625" bestFit="true" customWidth="true"/>
    <col min="4" max="4" width="14.21875" bestFit="true" customWidth="true"/>
    <col min="5" max="5" width="16" bestFit="true" customWidth="true"/>
  </cols>
  <sheetData>
    <row xmlns:x14ac="http://schemas.microsoft.com/office/spreadsheetml/2009/9/ac" r="1" x14ac:dyDescent="0.3">
      <c r="A1" s="35" t="s">
        <v>35</v>
      </c>
      <c r="B1" s="35" t="s">
        <v>60</v>
      </c>
      <c r="C1" s="35" t="s">
        <v>61</v>
      </c>
      <c r="D1" s="35" t="s">
        <v>62</v>
      </c>
      <c r="E1" s="35" t="s">
        <v>63</v>
      </c>
      <c r="F1" s="35" t="s">
        <v>64</v>
      </c>
      <c r="G1" s="35" t="s">
        <v>65</v>
      </c>
      <c r="H1" s="35" t="s">
        <v>66</v>
      </c>
      <c r="I1" s="35" t="s">
        <v>67</v>
      </c>
    </row>
    <row xmlns:x14ac="http://schemas.microsoft.com/office/spreadsheetml/2009/9/ac" r="2" x14ac:dyDescent="0.3">
      <c r="A2" t="s">
        <v>36</v>
      </c>
      <c r="B2" s="37">
        <v>-2.0294846424067448</v>
      </c>
      <c r="C2" s="37">
        <v>-6.9494739601706534</v>
      </c>
      <c r="D2" s="37">
        <v>0.11922916391670824</v>
      </c>
      <c r="E2" s="37">
        <v>0.051703998626183585</v>
      </c>
      <c r="F2" s="33">
        <v>3.8480232524014792</v>
      </c>
      <c r="G2" s="33">
        <v>6.4237144894007194</v>
      </c>
      <c r="H2" s="33">
        <v>-8.8080254400345055</v>
      </c>
      <c r="I2" s="33">
        <v>1.4637123017676927</v>
      </c>
    </row>
    <row xmlns:x14ac="http://schemas.microsoft.com/office/spreadsheetml/2009/9/ac" r="3" x14ac:dyDescent="0.3">
      <c r="A3" t="s">
        <v>37</v>
      </c>
      <c r="B3" s="37">
        <v>-0.017546562747725637</v>
      </c>
      <c r="C3" s="37">
        <v>-4.1346190326946353</v>
      </c>
      <c r="D3" s="37">
        <v>5.0601411303058566</v>
      </c>
      <c r="E3" s="37">
        <v>0.10440523058361066</v>
      </c>
      <c r="F3" s="33">
        <v>3.6128515526543148</v>
      </c>
      <c r="G3" s="33">
        <v>7.0839056842032759</v>
      </c>
      <c r="H3" s="33">
        <v>1.012380765447106</v>
      </c>
      <c r="I3" s="33">
        <v>11.709138002304698</v>
      </c>
    </row>
    <row xmlns:x14ac="http://schemas.microsoft.com/office/spreadsheetml/2009/9/ac" r="4" x14ac:dyDescent="0.3">
      <c r="A4" t="s">
        <v>38</v>
      </c>
      <c r="B4" s="37">
        <v>-3.6794819533627092</v>
      </c>
      <c r="C4" s="37">
        <v>-4.5495808412692442</v>
      </c>
      <c r="D4" s="37">
        <v>0.27245122872128563</v>
      </c>
      <c r="E4" s="37">
        <v>0.053539524405138622</v>
      </c>
      <c r="F4" s="33">
        <v>1.9112062815276247</v>
      </c>
      <c r="G4" s="33">
        <v>6.3223486931383421</v>
      </c>
      <c r="H4" s="33">
        <v>-7.9030720415055296</v>
      </c>
      <c r="I4" s="33">
        <v>0.33048293316043686</v>
      </c>
    </row>
    <row xmlns:x14ac="http://schemas.microsoft.com/office/spreadsheetml/2009/9/ac" r="5" x14ac:dyDescent="0.3">
      <c r="A5" t="s">
        <v>39</v>
      </c>
      <c r="B5" s="37">
        <v>-1.925198552086087</v>
      </c>
      <c r="C5" s="37">
        <v>-5.0460240760772423</v>
      </c>
      <c r="D5" s="37">
        <v>4.6561761418843224</v>
      </c>
      <c r="E5" s="37">
        <v>0.32449083713455074</v>
      </c>
      <c r="F5" s="33">
        <v>3.6879553290245308</v>
      </c>
      <c r="G5" s="33">
        <v>4.956638371437327</v>
      </c>
      <c r="H5" s="33">
        <v>-1.9905556491444563</v>
      </c>
      <c r="I5" s="33">
        <v>6.6540380513174018</v>
      </c>
    </row>
    <row xmlns:x14ac="http://schemas.microsoft.com/office/spreadsheetml/2009/9/ac" r="6" x14ac:dyDescent="0.3">
      <c r="A6" t="s">
        <v>40</v>
      </c>
      <c r="B6" s="37">
        <v>-0.11049505195420622</v>
      </c>
      <c r="C6" s="37">
        <v>-3.7622082430318482</v>
      </c>
      <c r="D6" s="37">
        <v>1.2319737328059799</v>
      </c>
      <c r="E6" s="37">
        <v>0.084125806606861905</v>
      </c>
      <c r="F6" s="33">
        <v>1.737362093604514</v>
      </c>
      <c r="G6" s="33">
        <v>20.659957913819447</v>
      </c>
      <c r="H6" s="33">
        <v>-2.5566037555732124</v>
      </c>
      <c r="I6" s="33">
        <v>19.840716251850751</v>
      </c>
    </row>
    <row xmlns:x14ac="http://schemas.microsoft.com/office/spreadsheetml/2009/9/ac" r="7" x14ac:dyDescent="0.3">
      <c r="A7" t="s">
        <v>41</v>
      </c>
      <c r="B7" s="37">
        <v>-0.14952663770768415</v>
      </c>
      <c r="C7" s="37">
        <v>-3.8446970870071642</v>
      </c>
      <c r="D7" s="37">
        <v>4.4823683786672506</v>
      </c>
      <c r="E7" s="37">
        <v>0.10836771299385858</v>
      </c>
      <c r="F7" s="33">
        <v>2.0507458886189505</v>
      </c>
      <c r="G7" s="33">
        <v>17.506476588978238</v>
      </c>
      <c r="H7" s="33">
        <v>0.59651236694626075</v>
      </c>
      <c r="I7" s="33">
        <v>20.15373484454345</v>
      </c>
    </row>
    <row xmlns:x14ac="http://schemas.microsoft.com/office/spreadsheetml/2009/9/ac" r="8" x14ac:dyDescent="0.3">
      <c r="A8" t="s">
        <v>42</v>
      </c>
      <c r="B8" s="37">
        <v>-12.049117306843506</v>
      </c>
      <c r="C8" s="37">
        <v>-4.7290971871526608</v>
      </c>
      <c r="D8" s="37">
        <v>0.021793148987216515</v>
      </c>
      <c r="E8" s="37">
        <v>0.10501741825228751</v>
      </c>
      <c r="F8" s="33">
        <v>1.0614417549997652</v>
      </c>
      <c r="G8" s="33">
        <v>9.5534707930627665</v>
      </c>
      <c r="H8" s="33">
        <v>-16.651403926756661</v>
      </c>
      <c r="I8" s="33">
        <v>-6.0364913786941283</v>
      </c>
    </row>
    <row xmlns:x14ac="http://schemas.microsoft.com/office/spreadsheetml/2009/9/ac" r="9" x14ac:dyDescent="0.3">
      <c r="A9" t="s">
        <v>43</v>
      </c>
      <c r="B9" s="37">
        <v>-13.4059369860876</v>
      </c>
      <c r="C9" s="37">
        <v>-4.2095322912139563</v>
      </c>
      <c r="D9" s="37">
        <v>0.15282505426307816</v>
      </c>
      <c r="E9" s="37">
        <v>0.039987232622611398</v>
      </c>
      <c r="F9" s="33">
        <v>0.85004093742455156</v>
      </c>
      <c r="G9" s="33">
        <v>10.231570010260812</v>
      </c>
      <c r="H9" s="33">
        <v>-17.422656990415867</v>
      </c>
      <c r="I9" s="33">
        <v>-6.3410460427305022</v>
      </c>
    </row>
    <row xmlns:x14ac="http://schemas.microsoft.com/office/spreadsheetml/2009/9/ac" r="10" x14ac:dyDescent="0.3">
      <c r="A10" t="s">
        <v>44</v>
      </c>
      <c r="B10" s="37">
        <v>-0.046494301477475089</v>
      </c>
      <c r="C10" s="37">
        <v>-4.4627354787006768</v>
      </c>
      <c r="D10" s="37">
        <v>0.2671728923910181</v>
      </c>
      <c r="E10" s="37">
        <v>0.04355627062437651</v>
      </c>
      <c r="F10" s="33">
        <v>1.7827700076119613</v>
      </c>
      <c r="G10" s="33">
        <v>19.555037526463913</v>
      </c>
      <c r="H10" s="33">
        <v>-4.1985006171627566</v>
      </c>
      <c r="I10" s="33">
        <v>17.139306916913117</v>
      </c>
    </row>
    <row xmlns:x14ac="http://schemas.microsoft.com/office/spreadsheetml/2009/9/ac" r="11" x14ac:dyDescent="0.3">
      <c r="A11" t="s">
        <v>45</v>
      </c>
      <c r="B11" s="37">
        <v>-1.603295171292439</v>
      </c>
      <c r="C11" s="37">
        <v>-4.4503669749718267</v>
      </c>
      <c r="D11" s="37">
        <v>2.9371341865070462</v>
      </c>
      <c r="E11" s="37">
        <v>0.13613552543622734</v>
      </c>
      <c r="F11" s="33">
        <v>2.0315665379709795</v>
      </c>
      <c r="G11" s="33">
        <v>10.978952839951528</v>
      </c>
      <c r="H11" s="33">
        <v>-2.9803924343209922</v>
      </c>
      <c r="I11" s="33">
        <v>10.030126943601516</v>
      </c>
    </row>
    <row xmlns:x14ac="http://schemas.microsoft.com/office/spreadsheetml/2009/9/ac" r="12" x14ac:dyDescent="0.3">
      <c r="A12" t="s">
        <v>46</v>
      </c>
      <c r="B12" s="37">
        <v>-0.030925768230000095</v>
      </c>
      <c r="C12" s="37">
        <v>-3.6566484110525024</v>
      </c>
      <c r="D12" s="37">
        <v>2.7832803659032797</v>
      </c>
      <c r="E12" s="37">
        <v>0.018687005999118145</v>
      </c>
      <c r="F12" s="33">
        <v>1.4492752421241919</v>
      </c>
      <c r="G12" s="33">
        <v>18.203850095452573</v>
      </c>
      <c r="H12" s="33">
        <v>-0.88560680738010456</v>
      </c>
      <c r="I12" s="33">
        <v>18.767518530196661</v>
      </c>
    </row>
    <row xmlns:x14ac="http://schemas.microsoft.com/office/spreadsheetml/2009/9/ac" r="13" x14ac:dyDescent="0.3">
      <c r="A13" t="s">
        <v>47</v>
      </c>
      <c r="B13" s="37">
        <v>-0.24315632316293184</v>
      </c>
      <c r="C13" s="37">
        <v>-3.7754825367472091</v>
      </c>
      <c r="D13" s="37">
        <v>0.54953195277118561</v>
      </c>
      <c r="E13" s="37">
        <v>0.070805054840552342</v>
      </c>
      <c r="F13" s="33">
        <v>1.5047700567969038</v>
      </c>
      <c r="G13" s="33">
        <v>23.664728165690253</v>
      </c>
      <c r="H13" s="33">
        <v>-3.3983018522984025</v>
      </c>
      <c r="I13" s="33">
        <v>21.771196370188754</v>
      </c>
    </row>
    <row xmlns:x14ac="http://schemas.microsoft.com/office/spreadsheetml/2009/9/ac" r="14" x14ac:dyDescent="0.3">
      <c r="A14" t="s">
        <v>48</v>
      </c>
      <c r="B14" s="37">
        <v>-0.74653955822055529</v>
      </c>
      <c r="C14" s="37">
        <v>-5.2729960125935023</v>
      </c>
      <c r="D14" s="37">
        <v>0.15137425456597217</v>
      </c>
      <c r="E14" s="37">
        <v>0.031397870951127053</v>
      </c>
      <c r="F14" s="33">
        <v>1.8391106969816469</v>
      </c>
      <c r="G14" s="33">
        <v>11.944980926664309</v>
      </c>
      <c r="H14" s="33">
        <v>-5.8367634452969579</v>
      </c>
      <c r="I14" s="33">
        <v>7.9473281783489984</v>
      </c>
    </row>
    <row xmlns:x14ac="http://schemas.microsoft.com/office/spreadsheetml/2009/9/ac" r="15" x14ac:dyDescent="0.3">
      <c r="A15" t="s">
        <v>49</v>
      </c>
      <c r="B15" s="37">
        <v>-0.061778363299757527</v>
      </c>
      <c r="C15" s="37">
        <v>-4.9607923386741204</v>
      </c>
      <c r="D15" s="37">
        <v>3.4628018091915664</v>
      </c>
      <c r="E15" s="37">
        <v>0.10954299848518533</v>
      </c>
      <c r="F15" s="33">
        <v>1.7836184541020781</v>
      </c>
      <c r="G15" s="33">
        <v>5.3864073208611485</v>
      </c>
      <c r="H15" s="33">
        <v>-1.4502258942971264</v>
      </c>
      <c r="I15" s="33">
        <v>5.7197998806661001</v>
      </c>
    </row>
    <row xmlns:x14ac="http://schemas.microsoft.com/office/spreadsheetml/2009/9/ac" r="16" x14ac:dyDescent="0.3">
      <c r="A16" t="s">
        <v>50</v>
      </c>
      <c r="B16" s="37">
        <v>0</v>
      </c>
      <c r="C16" s="37">
        <v>-3.9898102905259836</v>
      </c>
      <c r="D16" s="37">
        <v>2.9149395727863485</v>
      </c>
      <c r="E16" s="37">
        <v>0.019936420047814513</v>
      </c>
      <c r="F16" s="33">
        <v>1.237251796396686</v>
      </c>
      <c r="G16" s="33">
        <v>17.755983415318781</v>
      </c>
      <c r="H16" s="33">
        <v>-1.0549342976918206</v>
      </c>
      <c r="I16" s="33">
        <v>17.938300914023646</v>
      </c>
    </row>
    <row xmlns:x14ac="http://schemas.microsoft.com/office/spreadsheetml/2009/9/ac" r="17" x14ac:dyDescent="0.3">
      <c r="A17" t="s">
        <v>51</v>
      </c>
      <c r="B17" s="37">
        <v>-0.13720004894788851</v>
      </c>
      <c r="C17" s="37">
        <v>-4.39399065029344</v>
      </c>
      <c r="D17" s="37">
        <v>0.52689209721378871</v>
      </c>
      <c r="E17" s="37">
        <v>0.088095496662984399</v>
      </c>
      <c r="F17" s="33">
        <v>1.4758111562169458</v>
      </c>
      <c r="G17" s="33">
        <v>13.817241119288495</v>
      </c>
      <c r="H17" s="33">
        <v>-3.9162031053645547</v>
      </c>
      <c r="I17" s="33">
        <v>11.376849170140886</v>
      </c>
    </row>
    <row xmlns:x14ac="http://schemas.microsoft.com/office/spreadsheetml/2009/9/ac" r="18" x14ac:dyDescent="0.3">
      <c r="A18" t="s">
        <v>52</v>
      </c>
      <c r="B18" s="37">
        <v>-0.14126131551363949</v>
      </c>
      <c r="C18" s="37">
        <v>-5.1312862160260888</v>
      </c>
      <c r="D18" s="37">
        <v>0.038136579707072883</v>
      </c>
      <c r="E18" s="37">
        <v>0.081613457628065198</v>
      </c>
      <c r="F18" s="33">
        <v>1.6731134857857828</v>
      </c>
      <c r="G18" s="33">
        <v>14.412828092651836</v>
      </c>
      <c r="H18" s="33">
        <v>-5.1527974942045898</v>
      </c>
      <c r="I18" s="33">
        <v>10.933144084233028</v>
      </c>
    </row>
    <row xmlns:x14ac="http://schemas.microsoft.com/office/spreadsheetml/2009/9/ac" r="19" x14ac:dyDescent="0.3">
      <c r="A19" t="s">
        <v>53</v>
      </c>
      <c r="B19" s="37">
        <v>0</v>
      </c>
      <c r="C19" s="37">
        <v>-4.3526387549239072</v>
      </c>
      <c r="D19" s="37">
        <v>1.485844090761199</v>
      </c>
      <c r="E19" s="37">
        <v>0.031763707858619511</v>
      </c>
      <c r="F19" s="33">
        <v>1.2513637089002518</v>
      </c>
      <c r="G19" s="33">
        <v>6.5619895246869948</v>
      </c>
      <c r="H19" s="33">
        <v>-2.835030956304089</v>
      </c>
      <c r="I19" s="33">
        <v>4.9783222772831577</v>
      </c>
    </row>
    <row xmlns:x14ac="http://schemas.microsoft.com/office/spreadsheetml/2009/9/ac" r="20" x14ac:dyDescent="0.3">
      <c r="A20" t="s">
        <v>54</v>
      </c>
      <c r="B20" s="37">
        <v>0</v>
      </c>
      <c r="C20" s="37">
        <v>-3.8003137388360018</v>
      </c>
      <c r="D20" s="37">
        <v>2.3652572546700097</v>
      </c>
      <c r="E20" s="37">
        <v>0.025299805277630989</v>
      </c>
      <c r="F20" s="33">
        <v>1.1258517607480543</v>
      </c>
      <c r="G20" s="33">
        <v>15.722414049368529</v>
      </c>
      <c r="H20" s="33">
        <v>-1.4097566788883611</v>
      </c>
      <c r="I20" s="33">
        <v>15.438509131228223</v>
      </c>
    </row>
    <row xmlns:x14ac="http://schemas.microsoft.com/office/spreadsheetml/2009/9/ac" r="21" x14ac:dyDescent="0.3">
      <c r="A21" t="s">
        <v>55</v>
      </c>
      <c r="B21" s="37">
        <v>-0.17321747710566254</v>
      </c>
      <c r="C21" s="37">
        <v>-4.3399752987106206</v>
      </c>
      <c r="D21" s="37">
        <v>0.18333186768635612</v>
      </c>
      <c r="E21" s="37">
        <v>0.09665810545885728</v>
      </c>
      <c r="F21" s="33">
        <v>1.3513166642619556</v>
      </c>
      <c r="G21" s="33">
        <v>15.038377586196944</v>
      </c>
      <c r="H21" s="33">
        <v>-4.2332028026710695</v>
      </c>
      <c r="I21" s="33">
        <v>12.156491447787829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49995422223579"/>
  </sheetPr>
  <dimension ref="A1:E21"/>
  <sheetViews>
    <sheetView workbookViewId="0">
      <selection activeCell="F1" sqref="F1"/>
    </sheetView>
  </sheetViews>
  <sheetFormatPr xmlns:x14ac="http://schemas.microsoft.com/office/spreadsheetml/2009/9/ac" defaultRowHeight="14.4" x14ac:dyDescent="0.3"/>
  <cols>
    <col min="1" max="1" width="61.44140625" bestFit="true" customWidth="true"/>
    <col min="2" max="2" width="12" bestFit="true" customWidth="true"/>
    <col min="3" max="3" width="12.44140625" bestFit="true" customWidth="true"/>
    <col min="4" max="4" width="14" bestFit="true" customWidth="true"/>
    <col min="5" max="5" width="15.44140625" bestFit="true" customWidth="true"/>
  </cols>
  <sheetData>
    <row xmlns:x14ac="http://schemas.microsoft.com/office/spreadsheetml/2009/9/ac" r="1" x14ac:dyDescent="0.3">
      <c r="A1" s="35" t="s">
        <v>35</v>
      </c>
      <c r="B1" s="35" t="s">
        <v>60</v>
      </c>
      <c r="C1" s="35" t="s">
        <v>61</v>
      </c>
      <c r="D1" s="35" t="s">
        <v>62</v>
      </c>
      <c r="E1" s="35" t="s">
        <v>63</v>
      </c>
    </row>
    <row xmlns:x14ac="http://schemas.microsoft.com/office/spreadsheetml/2009/9/ac" r="2" x14ac:dyDescent="0.3">
      <c r="A2" t="s">
        <v>36</v>
      </c>
      <c r="B2">
        <v>0.24879641000282171</v>
      </c>
      <c r="C2">
        <v>3.0455472351565565</v>
      </c>
      <c r="D2">
        <v>-0.048401480343907011</v>
      </c>
      <c r="E2">
        <v>0</v>
      </c>
    </row>
    <row xmlns:x14ac="http://schemas.microsoft.com/office/spreadsheetml/2009/9/ac" r="3" x14ac:dyDescent="0.3">
      <c r="A3" t="s">
        <v>37</v>
      </c>
      <c r="B3">
        <v>0</v>
      </c>
      <c r="C3">
        <v>1.2052575770290619</v>
      </c>
      <c r="D3">
        <v>-2.1618222975886115</v>
      </c>
      <c r="E3">
        <v>-0.31371512949365243</v>
      </c>
    </row>
    <row xmlns:x14ac="http://schemas.microsoft.com/office/spreadsheetml/2009/9/ac" r="4" x14ac:dyDescent="0.3">
      <c r="A4" t="s">
        <v>38</v>
      </c>
      <c r="B4">
        <v>0.15498993126012994</v>
      </c>
      <c r="C4">
        <v>2.0908979768810232</v>
      </c>
      <c r="D4">
        <v>0</v>
      </c>
      <c r="E4">
        <v>0</v>
      </c>
    </row>
    <row xmlns:x14ac="http://schemas.microsoft.com/office/spreadsheetml/2009/9/ac" r="5" x14ac:dyDescent="0.3">
      <c r="A5" t="s">
        <v>39</v>
      </c>
      <c r="B5">
        <v>0.53627057723444338</v>
      </c>
      <c r="C5">
        <v>2.213499835600008</v>
      </c>
      <c r="D5">
        <v>-3.5044039980062891</v>
      </c>
      <c r="E5">
        <v>-0.38683315476953917</v>
      </c>
    </row>
    <row xmlns:x14ac="http://schemas.microsoft.com/office/spreadsheetml/2009/9/ac" r="6" x14ac:dyDescent="0.3">
      <c r="A6" t="s">
        <v>40</v>
      </c>
      <c r="B6">
        <v>0.020277920305600272</v>
      </c>
      <c r="C6">
        <v>1.4794347572107181</v>
      </c>
      <c r="D6">
        <v>-0.062229368292743281</v>
      </c>
      <c r="E6">
        <v>-0.0076042201145987143</v>
      </c>
    </row>
    <row xmlns:x14ac="http://schemas.microsoft.com/office/spreadsheetml/2009/9/ac" r="7" x14ac:dyDescent="0.3">
      <c r="A7" t="s">
        <v>41</v>
      </c>
      <c r="B7">
        <v>0</v>
      </c>
      <c r="C7">
        <v>1.0621503119676245</v>
      </c>
      <c r="D7">
        <v>-0.96639690550883728</v>
      </c>
      <c r="E7">
        <v>0</v>
      </c>
    </row>
    <row xmlns:x14ac="http://schemas.microsoft.com/office/spreadsheetml/2009/9/ac" r="8" x14ac:dyDescent="0.3">
      <c r="A8" t="s">
        <v>42</v>
      </c>
      <c r="B8">
        <v>1.625013919033516</v>
      </c>
      <c r="C8">
        <v>1.0554709567603238</v>
      </c>
      <c r="D8">
        <v>0</v>
      </c>
      <c r="E8">
        <v>0</v>
      </c>
    </row>
    <row xmlns:x14ac="http://schemas.microsoft.com/office/spreadsheetml/2009/9/ac" r="9" x14ac:dyDescent="0.3">
      <c r="A9" t="s">
        <v>43</v>
      </c>
      <c r="B9">
        <v>6.3852664849293088</v>
      </c>
      <c r="C9">
        <v>3.0228158745238099</v>
      </c>
      <c r="D9">
        <v>-0.022091176042599026</v>
      </c>
      <c r="E9">
        <v>0</v>
      </c>
    </row>
    <row xmlns:x14ac="http://schemas.microsoft.com/office/spreadsheetml/2009/9/ac" r="10" x14ac:dyDescent="0.3">
      <c r="A10" t="s">
        <v>44</v>
      </c>
      <c r="B10">
        <v>0</v>
      </c>
      <c r="C10">
        <v>2.6968632780394408</v>
      </c>
      <c r="D10">
        <v>-0.20698934100449318</v>
      </c>
      <c r="E10">
        <v>0</v>
      </c>
    </row>
    <row xmlns:x14ac="http://schemas.microsoft.com/office/spreadsheetml/2009/9/ac" r="11" x14ac:dyDescent="0.3">
      <c r="A11" t="s">
        <v>45</v>
      </c>
      <c r="B11">
        <v>0</v>
      </c>
      <c r="C11">
        <v>1.844876643190152</v>
      </c>
      <c r="D11">
        <v>-1.9244538501812958</v>
      </c>
      <c r="E11">
        <v>0</v>
      </c>
    </row>
    <row xmlns:x14ac="http://schemas.microsoft.com/office/spreadsheetml/2009/9/ac" r="12" x14ac:dyDescent="0.3">
      <c r="A12" t="s">
        <v>46</v>
      </c>
      <c r="B12">
        <v>0</v>
      </c>
      <c r="C12">
        <v>1.4387647849609109</v>
      </c>
      <c r="D12">
        <v>-0.39483238267949972</v>
      </c>
      <c r="E12">
        <v>0</v>
      </c>
    </row>
    <row xmlns:x14ac="http://schemas.microsoft.com/office/spreadsheetml/2009/9/ac" r="13" x14ac:dyDescent="0.3">
      <c r="A13" t="s">
        <v>47</v>
      </c>
      <c r="B13">
        <v>0</v>
      </c>
      <c r="C13">
        <v>1.406564321288295</v>
      </c>
      <c r="D13">
        <v>-0.24833135322100963</v>
      </c>
      <c r="E13">
        <v>0</v>
      </c>
    </row>
    <row xmlns:x14ac="http://schemas.microsoft.com/office/spreadsheetml/2009/9/ac" r="14" x14ac:dyDescent="0.3">
      <c r="A14" t="s">
        <v>48</v>
      </c>
      <c r="B14">
        <v>0</v>
      </c>
      <c r="C14">
        <v>2.5421555085829608</v>
      </c>
      <c r="D14">
        <v>0</v>
      </c>
      <c r="E14">
        <v>0</v>
      </c>
    </row>
    <row xmlns:x14ac="http://schemas.microsoft.com/office/spreadsheetml/2009/9/ac" r="15" x14ac:dyDescent="0.3">
      <c r="A15" t="s">
        <v>49</v>
      </c>
      <c r="B15">
        <v>0</v>
      </c>
      <c r="C15">
        <v>0.99884647710659635</v>
      </c>
      <c r="D15">
        <v>-0.28712831690218543</v>
      </c>
      <c r="E15">
        <v>0</v>
      </c>
    </row>
    <row xmlns:x14ac="http://schemas.microsoft.com/office/spreadsheetml/2009/9/ac" r="16" x14ac:dyDescent="0.3">
      <c r="A16" t="s">
        <v>50</v>
      </c>
      <c r="B16">
        <v>0</v>
      </c>
      <c r="C16">
        <v>1.5668827240293504</v>
      </c>
      <c r="D16">
        <v>-2.9232006243658626</v>
      </c>
      <c r="E16">
        <v>0</v>
      </c>
    </row>
    <row xmlns:x14ac="http://schemas.microsoft.com/office/spreadsheetml/2009/9/ac" r="17" x14ac:dyDescent="0.3">
      <c r="A17" t="s">
        <v>51</v>
      </c>
      <c r="B17">
        <v>0.010857852096968212</v>
      </c>
      <c r="C17">
        <v>1.7764974462917582</v>
      </c>
      <c r="D17">
        <v>-0.074594416692719268</v>
      </c>
      <c r="E17">
        <v>0</v>
      </c>
    </row>
    <row xmlns:x14ac="http://schemas.microsoft.com/office/spreadsheetml/2009/9/ac" r="18" x14ac:dyDescent="0.3">
      <c r="A18" t="s">
        <v>52</v>
      </c>
      <c r="B18">
        <v>0</v>
      </c>
      <c r="C18">
        <v>3.371501672756605</v>
      </c>
      <c r="D18">
        <v>0</v>
      </c>
      <c r="E18">
        <v>0</v>
      </c>
    </row>
    <row xmlns:x14ac="http://schemas.microsoft.com/office/spreadsheetml/2009/9/ac" r="19" x14ac:dyDescent="0.3">
      <c r="A19" t="s">
        <v>53</v>
      </c>
      <c r="B19">
        <v>0</v>
      </c>
      <c r="C19">
        <v>17.871021476670585</v>
      </c>
      <c r="D19">
        <v>0</v>
      </c>
      <c r="E19">
        <v>0</v>
      </c>
    </row>
    <row xmlns:x14ac="http://schemas.microsoft.com/office/spreadsheetml/2009/9/ac" r="20" x14ac:dyDescent="0.3">
      <c r="A20" t="s">
        <v>54</v>
      </c>
      <c r="B20">
        <v>0</v>
      </c>
      <c r="C20">
        <v>0</v>
      </c>
      <c r="D20">
        <v>-1.9795700867431099</v>
      </c>
      <c r="E20">
        <v>0</v>
      </c>
    </row>
    <row xmlns:x14ac="http://schemas.microsoft.com/office/spreadsheetml/2009/9/ac" r="21" x14ac:dyDescent="0.3">
      <c r="A21" t="s">
        <v>55</v>
      </c>
      <c r="B21">
        <v>0</v>
      </c>
      <c r="C21">
        <v>1.3661986899355605</v>
      </c>
      <c r="D21">
        <v>0</v>
      </c>
      <c r="E21">
        <v>-0.1576864550106527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KEN_eCEQ_Results</vt:lpstr>
      <vt:lpstr>Figure4_1</vt:lpstr>
      <vt:lpstr>water_access_urbanLusaka</vt:lpstr>
      <vt:lpstr>data_ele_access_mod_ele_Lusaka</vt:lpstr>
      <vt:lpstr>water_access_urbanCopper</vt:lpstr>
      <vt:lpstr>data_ele_access_mod_ele_Copper</vt:lpstr>
      <vt:lpstr>water_access_LusakaCopper</vt:lpstr>
      <vt:lpstr>data_ele_access_mod_ele_LusaCo</vt:lpstr>
      <vt:lpstr>water_access_urbanOther</vt:lpstr>
      <vt:lpstr>data_ele_access_mod_ele_Other</vt:lpstr>
      <vt:lpstr>water_access_urbanAll</vt:lpstr>
      <vt:lpstr>data_ele_access_mod_ele_All</vt:lpstr>
      <vt:lpstr>Figure4_2</vt:lpstr>
      <vt:lpstr>Figure4_3</vt:lpstr>
      <vt:lpstr>Figure4_4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Yared Seid</cp:lastModifiedBy>
  <dcterms:modified xsi:type="dcterms:W3CDTF">2026-04-29T15:52:53Z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2025-05-31T22:46:33Z</vt:lpwstr>
  </property>
  <property fmtid="{D5CDD505-2E9C-101B-9397-08002B2CF9AE}" pid="4" name="MSIP_Label_f1bf45b6-5649-4236-82a3-f45024cd282e_Method">
    <vt:lpwstr>Privileged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2a66c553-4292-4185-b988-7e6579d463f2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10, 0, 1, 1</vt:lpwstr>
  </property>
</Properties>
</file>